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"/>
    </mc:Choice>
  </mc:AlternateContent>
  <xr:revisionPtr revIDLastSave="0" documentId="13_ncr:1_{6F77ADE1-336E-4F20-A11D-6FE89E403D7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Discontinuances'!$A$3:$G$3</definedName>
    <definedName name="_xlnm._FilterDatabase" localSheetId="6" hidden="1">'MAGI Redeterminations'!$A$3:$R$62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Lang'!$A$3:$F$210</definedName>
    <definedName name="_xlnm._FilterDatabase" localSheetId="3" hidden="1">'Newly Enrolled Age Gender'!$A$3:$G$536</definedName>
    <definedName name="_xlnm._FilterDatabase" localSheetId="1" hidden="1">'Newly Enrolled Top 7 Ethnicity'!$A$3:$F$334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Total'!$A$3:$R$62</definedName>
    <definedName name="_xlnm._FilterDatabase" localSheetId="9" hidden="1">'Returned Packet + Ex Parte'!$A$3:$G$62</definedName>
    <definedName name="_xlnm._FilterDatabase" localSheetId="13" hidden="1">'Total Discontinuances'!$A$3:$K$3</definedName>
    <definedName name="Age_Gender_Temp">#REF!</definedName>
    <definedName name="Ethnic_Temp">#REF!</definedName>
    <definedName name="MAGI_Discon_Temp">#REF!</definedName>
    <definedName name="MAGI_Redeter_Temp">#REF!</definedName>
    <definedName name="New_App_Path_Temp">#REF!</definedName>
    <definedName name="New_App_Process_Temp">#REF!</definedName>
    <definedName name="Non_MAGI_Discon_Temp">#REF!</definedName>
    <definedName name="Non_MAGI_Redeter_Temp">#REF!</definedName>
    <definedName name="Redeter_Proc_Temp">#REF!</definedName>
    <definedName name="Returned_Packet_Temp">#REF!</definedName>
    <definedName name="Total_Discon_Temp">#REF!</definedName>
    <definedName name="Total_Enroll_Temp">#REF!</definedName>
    <definedName name="Total_MAGI_Discon_Temp">#REF!</definedName>
    <definedName name="Total_Redeter_Temp">#REF!</definedName>
    <definedName name="WORK_MAGI_DIS_Temp">#REF!</definedName>
    <definedName name="WORK_Non_MAGI_DIS_Temp">#REF!</definedName>
    <definedName name="WORK_Total_MAGI_DIS_Temp">#REF!</definedName>
    <definedName name="Written_Tem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14" l="1"/>
  <c r="G30" i="13" l="1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4" i="13"/>
  <c r="G5" i="13"/>
  <c r="G6" i="13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J6" i="10"/>
  <c r="J5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4" i="10"/>
  <c r="I5" i="10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4" i="10"/>
  <c r="H4" i="10"/>
  <c r="H5" i="10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G5" i="10" l="1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4" i="10"/>
  <c r="R4" i="9"/>
  <c r="R5" i="9"/>
  <c r="R6" i="9"/>
  <c r="R7" i="9"/>
  <c r="R8" i="9"/>
  <c r="R9" i="9"/>
  <c r="R10" i="9"/>
  <c r="R11" i="9"/>
  <c r="R12" i="9"/>
  <c r="R13" i="9"/>
  <c r="R14" i="9"/>
  <c r="R15" i="9"/>
  <c r="R16" i="9"/>
  <c r="R17" i="9"/>
  <c r="R18" i="9"/>
  <c r="R19" i="9"/>
  <c r="R20" i="9"/>
  <c r="R21" i="9"/>
  <c r="R22" i="9"/>
  <c r="R23" i="9"/>
  <c r="R24" i="9"/>
  <c r="R25" i="9"/>
  <c r="R26" i="9"/>
  <c r="R27" i="9"/>
  <c r="R28" i="9"/>
  <c r="R29" i="9"/>
  <c r="R30" i="9"/>
  <c r="R31" i="9"/>
  <c r="R32" i="9"/>
  <c r="R33" i="9"/>
  <c r="R34" i="9"/>
  <c r="R35" i="9"/>
  <c r="R36" i="9"/>
  <c r="R37" i="9"/>
  <c r="R38" i="9"/>
  <c r="R39" i="9"/>
  <c r="R40" i="9"/>
  <c r="R41" i="9"/>
  <c r="R42" i="9"/>
  <c r="R43" i="9"/>
  <c r="R44" i="9"/>
  <c r="R45" i="9"/>
  <c r="R46" i="9"/>
  <c r="R47" i="9"/>
  <c r="R48" i="9"/>
  <c r="R49" i="9"/>
  <c r="R50" i="9"/>
  <c r="R51" i="9"/>
  <c r="R52" i="9"/>
  <c r="R53" i="9"/>
  <c r="R54" i="9"/>
  <c r="R55" i="9"/>
  <c r="R56" i="9"/>
  <c r="R57" i="9"/>
  <c r="R58" i="9"/>
  <c r="R59" i="9"/>
  <c r="R60" i="9"/>
  <c r="R61" i="9"/>
  <c r="R62" i="9"/>
  <c r="R5" i="8"/>
  <c r="R6" i="8"/>
  <c r="R7" i="8"/>
  <c r="R8" i="8"/>
  <c r="R9" i="8"/>
  <c r="R10" i="8"/>
  <c r="R11" i="8"/>
  <c r="R12" i="8"/>
  <c r="R1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4" i="8"/>
  <c r="R5" i="7"/>
  <c r="R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R57" i="7"/>
  <c r="R58" i="7"/>
  <c r="R59" i="7"/>
  <c r="R60" i="7"/>
  <c r="R61" i="7"/>
  <c r="R62" i="7"/>
  <c r="R4" i="7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K5" i="5" l="1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4" i="5"/>
  <c r="K62" i="14"/>
  <c r="K61" i="14"/>
  <c r="K60" i="14"/>
  <c r="K59" i="14"/>
  <c r="K58" i="14"/>
  <c r="K57" i="14"/>
  <c r="K56" i="14"/>
  <c r="K55" i="14"/>
  <c r="K54" i="14"/>
  <c r="K53" i="14"/>
  <c r="K52" i="14"/>
  <c r="K51" i="14"/>
  <c r="K50" i="14"/>
  <c r="K49" i="14"/>
  <c r="K48" i="14"/>
  <c r="K47" i="14"/>
  <c r="K46" i="14"/>
  <c r="K45" i="14"/>
  <c r="K44" i="14"/>
  <c r="K43" i="14"/>
  <c r="K42" i="14"/>
  <c r="K41" i="14"/>
  <c r="K40" i="14"/>
  <c r="K39" i="14"/>
  <c r="K38" i="14"/>
  <c r="K37" i="14"/>
  <c r="K36" i="14"/>
  <c r="K35" i="14"/>
  <c r="K34" i="14"/>
  <c r="K33" i="14"/>
  <c r="K32" i="14"/>
  <c r="K31" i="14"/>
  <c r="K30" i="14"/>
  <c r="K29" i="14"/>
  <c r="K28" i="14"/>
  <c r="K27" i="14"/>
  <c r="K26" i="14"/>
  <c r="K25" i="14"/>
  <c r="K24" i="14"/>
  <c r="K23" i="14"/>
  <c r="K22" i="14"/>
  <c r="K21" i="14"/>
  <c r="K20" i="14"/>
  <c r="K19" i="14"/>
  <c r="K18" i="14"/>
  <c r="K17" i="14"/>
  <c r="K16" i="14"/>
  <c r="K15" i="14"/>
  <c r="K14" i="14"/>
  <c r="K13" i="14"/>
  <c r="K12" i="14"/>
  <c r="K11" i="14"/>
  <c r="K10" i="14"/>
  <c r="K9" i="14"/>
  <c r="K8" i="14"/>
  <c r="K7" i="14"/>
  <c r="K6" i="14"/>
  <c r="K4" i="14"/>
</calcChain>
</file>

<file path=xl/sharedStrings.xml><?xml version="1.0" encoding="utf-8"?>
<sst xmlns="http://schemas.openxmlformats.org/spreadsheetml/2006/main" count="8557" uniqueCount="189">
  <si>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</si>
  <si>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</si>
  <si>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</si>
  <si>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</si>
  <si>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</si>
  <si>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</si>
  <si>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</si>
  <si>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</si>
  <si>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</si>
  <si>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</si>
  <si>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</si>
  <si>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</si>
  <si>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</si>
  <si>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</si>
  <si>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</si>
  <si>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</si>
  <si>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</si>
  <si>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</si>
  <si>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</si>
  <si>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</si>
  <si>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</si>
  <si>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</si>
  <si>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</si>
  <si>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</si>
  <si>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</si>
  <si>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</si>
  <si>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</si>
  <si>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</si>
  <si>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</si>
  <si>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</si>
  <si>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</si>
  <si>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</si>
  <si>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</si>
  <si>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</si>
  <si>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</si>
  <si>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</si>
  <si>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</si>
  <si>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</si>
  <si>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</si>
  <si>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</si>
  <si>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</si>
  <si>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</si>
  <si>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</si>
  <si>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</si>
  <si>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</si>
  <si>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</si>
  <si>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</si>
  <si>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</si>
  <si>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</si>
  <si>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</si>
  <si>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</si>
  <si>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</si>
  <si>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</si>
  <si>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</si>
  <si>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</si>
  <si>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</si>
  <si>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</si>
  <si>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</si>
  <si>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</si>
  <si>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</si>
  <si>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</si>
  <si>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</si>
  <si>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</si>
  <si>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</si>
  <si>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</si>
  <si>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</si>
  <si>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</si>
  <si>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</si>
  <si>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</si>
  <si>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</si>
  <si>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</si>
  <si>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</si>
  <si>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</si>
  <si>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</si>
  <si>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</si>
  <si>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</si>
  <si>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</si>
  <si>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</si>
  <si>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</si>
  <si>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</si>
  <si>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</si>
  <si>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</si>
  <si>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</si>
  <si>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</si>
  <si>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</si>
  <si>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</si>
  <si>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</si>
  <si>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</si>
  <si>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</si>
  <si>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</si>
  <si>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</si>
  <si>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</si>
  <si>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</si>
  <si>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</si>
  <si>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</si>
  <si>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</si>
  <si>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</si>
  <si>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</si>
  <si>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</si>
  <si>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</si>
  <si>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</si>
  <si>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</si>
  <si>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</si>
  <si>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</si>
  <si>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</si>
  <si>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</si>
  <si>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</si>
  <si>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</si>
  <si>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</si>
  <si>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</si>
  <si>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</si>
  <si>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</si>
  <si>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</si>
  <si>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</si>
  <si>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</si>
  <si>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</si>
  <si>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</si>
  <si>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</si>
  <si>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</si>
  <si>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1</t>
  </si>
  <si>
    <t>Alaskan Native or American Indian</t>
  </si>
  <si>
    <t>Other Asian or Pacific Islander</t>
  </si>
  <si>
    <t>Filipino</t>
  </si>
  <si>
    <t>Laotian</t>
  </si>
  <si>
    <t>Korean</t>
  </si>
  <si>
    <t>Cambodian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</si>
  <si>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</si>
  <si>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</si>
  <si>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</si>
  <si>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</si>
  <si>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</si>
  <si>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</si>
  <si>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</si>
  <si>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</si>
  <si>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</si>
  <si>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</si>
  <si>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</si>
  <si>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</si>
  <si>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</si>
  <si>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</si>
  <si>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</si>
  <si>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</si>
  <si>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</si>
  <si>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</si>
  <si>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</si>
  <si>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</si>
  <si>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</si>
  <si>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</si>
  <si>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</si>
  <si>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</si>
  <si>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</si>
  <si>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</si>
  <si>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</si>
  <si>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</si>
  <si>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</si>
  <si>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</si>
  <si>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</si>
  <si>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</si>
  <si>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</si>
  <si>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</si>
  <si>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</si>
  <si>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</si>
  <si>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</si>
  <si>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</si>
  <si>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</si>
  <si>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</si>
  <si>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</si>
  <si>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</si>
  <si>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</si>
  <si>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</si>
  <si>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</si>
  <si>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</si>
  <si>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</si>
  <si>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</si>
  <si>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</si>
  <si>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</si>
  <si>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</si>
  <si>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</si>
  <si>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September 2023</t>
  </si>
  <si>
    <t>Hawaiian</t>
  </si>
  <si>
    <t>Lao</t>
  </si>
  <si>
    <t>Hmong</t>
  </si>
  <si>
    <t>Press TAB to move to input areas. Press UP or DOWN ARROW in column A to read through the document. This document contains datasets for the Medi-Cal Continuous Coverage Unwinding Dashboard.</t>
  </si>
  <si>
    <t/>
  </si>
  <si>
    <t>Samoan</t>
  </si>
  <si>
    <t>Hindi</t>
  </si>
  <si>
    <t>Cantonese</t>
  </si>
  <si>
    <t>Farsi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</si>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</sst>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2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77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3" fontId="7" fillId="3" borderId="2" xfId="0" applyNumberFormat="1" applyFont="1" applyFill="1" applyBorder="1" applyAlignment="1">
      <alignment horizontal="right"/>
    </xf>
    <xf numFmtId="0" fontId="7" fillId="3" borderId="2" xfId="0" applyFont="1" applyFill="1" applyBorder="1" applyAlignment="1">
      <alignment horizontal="center"/>
    </xf>
    <xf numFmtId="164" fontId="7" fillId="3" borderId="2" xfId="0" applyNumberFormat="1" applyFont="1" applyFill="1" applyBorder="1" applyAlignment="1">
      <alignment horizontal="right"/>
    </xf>
    <xf numFmtId="0" fontId="6" fillId="3" borderId="2" xfId="0" applyFont="1" applyFill="1" applyBorder="1" applyAlignment="1">
      <alignment horizontal="left"/>
    </xf>
    <xf numFmtId="3" fontId="6" fillId="3" borderId="2" xfId="0" applyNumberFormat="1" applyFont="1" applyFill="1" applyBorder="1" applyAlignment="1">
      <alignment horizontal="right"/>
    </xf>
    <xf numFmtId="0" fontId="6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 wrapText="1"/>
    </xf>
    <xf numFmtId="165" fontId="7" fillId="3" borderId="2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0" fontId="7" fillId="3" borderId="2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right"/>
    </xf>
    <xf numFmtId="3" fontId="7" fillId="2" borderId="0" xfId="0" applyNumberFormat="1" applyFont="1" applyFill="1" applyBorder="1" applyAlignment="1">
      <alignment horizontal="left"/>
    </xf>
    <xf numFmtId="0" fontId="6" fillId="3" borderId="2" xfId="0" applyFont="1" applyFill="1" applyBorder="1" applyAlignment="1">
      <alignment horizontal="left" wrapText="1"/>
    </xf>
    <xf numFmtId="165" fontId="6" fillId="3" borderId="2" xfId="0" applyNumberFormat="1" applyFont="1" applyFill="1" applyBorder="1" applyAlignment="1">
      <alignment horizontal="right"/>
    </xf>
    <xf numFmtId="166" fontId="7" fillId="3" borderId="2" xfId="1" applyNumberFormat="1" applyFont="1" applyFill="1" applyBorder="1" applyAlignment="1">
      <alignment horizontal="right"/>
    </xf>
    <xf numFmtId="166" fontId="6" fillId="3" borderId="2" xfId="1" applyNumberFormat="1" applyFont="1" applyFill="1" applyBorder="1" applyAlignment="1">
      <alignment horizontal="right"/>
    </xf>
    <xf numFmtId="167" fontId="7" fillId="3" borderId="2" xfId="0" applyNumberFormat="1" applyFont="1" applyFill="1" applyBorder="1" applyAlignment="1">
      <alignment horizontal="left" wrapText="1"/>
    </xf>
    <xf numFmtId="167" fontId="6" fillId="3" borderId="2" xfId="0" applyNumberFormat="1" applyFont="1" applyFill="1" applyBorder="1" applyAlignment="1">
      <alignment horizontal="left" wrapText="1"/>
    </xf>
    <xf numFmtId="9" fontId="7" fillId="3" borderId="2" xfId="1" applyNumberFormat="1" applyFont="1" applyFill="1" applyBorder="1" applyAlignment="1">
      <alignment horizontal="right"/>
    </xf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wrapText="1"/>
    </xf>
    <xf numFmtId="9" fontId="7" fillId="0" borderId="2" xfId="1" applyNumberFormat="1" applyFont="1" applyFill="1" applyBorder="1" applyAlignment="1">
      <alignment horizontal="right"/>
    </xf>
    <xf numFmtId="9" fontId="6" fillId="3" borderId="2" xfId="1" applyNumberFormat="1" applyFont="1" applyFill="1" applyBorder="1" applyAlignment="1">
      <alignment horizontal="right"/>
    </xf>
    <xf numFmtId="9" fontId="6" fillId="0" borderId="2" xfId="1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left"/>
    </xf>
    <xf numFmtId="3" fontId="8" fillId="4" borderId="1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right"/>
    </xf>
    <xf numFmtId="0" fontId="6" fillId="3" borderId="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37" fontId="3" fillId="2" borderId="0" xfId="2" applyNumberFormat="1" applyFont="1" applyFill="1" applyBorder="1" applyAlignment="1">
      <alignment horizontal="left"/>
    </xf>
    <xf numFmtId="37" fontId="8" fillId="4" borderId="1" xfId="2" applyNumberFormat="1" applyFont="1" applyFill="1" applyBorder="1" applyAlignment="1">
      <alignment horizontal="center"/>
    </xf>
    <xf numFmtId="37" fontId="7" fillId="3" borderId="2" xfId="2" applyNumberFormat="1" applyFont="1" applyFill="1" applyBorder="1" applyAlignment="1">
      <alignment horizontal="right"/>
    </xf>
    <xf numFmtId="37" fontId="6" fillId="3" borderId="0" xfId="2" applyNumberFormat="1" applyFont="1" applyFill="1" applyBorder="1" applyAlignment="1">
      <alignment horizontal="right"/>
    </xf>
    <xf numFmtId="37" fontId="7" fillId="2" borderId="0" xfId="2" applyNumberFormat="1" applyFont="1" applyFill="1" applyBorder="1" applyAlignment="1">
      <alignment horizontal="left"/>
    </xf>
    <xf numFmtId="3" fontId="8" fillId="4" borderId="1" xfId="0" applyNumberFormat="1" applyFont="1" applyFill="1" applyBorder="1" applyAlignment="1">
      <alignment horizont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166" fontId="3" fillId="2" borderId="0" xfId="1" applyNumberFormat="1" applyFont="1" applyFill="1" applyBorder="1" applyAlignment="1">
      <alignment horizontal="left"/>
    </xf>
    <xf numFmtId="166" fontId="8" fillId="4" borderId="1" xfId="1" applyNumberFormat="1" applyFont="1" applyFill="1" applyBorder="1" applyAlignment="1">
      <alignment horizontal="center" vertical="center" wrapText="1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>
      <alignment horizontal="left"/>
    </xf>
    <xf numFmtId="1" fontId="7" fillId="0" borderId="2" xfId="0" applyNumberFormat="1" applyFont="1" applyFill="1" applyBorder="1" applyAlignment="1">
      <alignment horizontal="right"/>
    </xf>
    <xf numFmtId="0" fontId="11" fillId="3" borderId="2" xfId="0" applyFont="1" applyFill="1" applyBorder="1" applyAlignment="1">
      <alignment horizontal="center"/>
    </xf>
    <xf numFmtId="0" fontId="7" fillId="3" borderId="2" xfId="0" applyNumberFormat="1" applyFont="1" applyFill="1" applyBorder="1" applyAlignment="1">
      <alignment horizontal="right"/>
    </xf>
    <xf numFmtId="2" fontId="7" fillId="2" borderId="0" xfId="0" applyNumberFormat="1" applyFont="1" applyFill="1" applyBorder="1" applyAlignment="1">
      <alignment horizontal="right"/>
    </xf>
    <xf numFmtId="2" fontId="3" fillId="2" borderId="0" xfId="0" applyNumberFormat="1" applyFont="1" applyFill="1" applyBorder="1" applyAlignment="1">
      <alignment horizontal="right"/>
    </xf>
    <xf numFmtId="2" fontId="7" fillId="3" borderId="2" xfId="0" applyNumberFormat="1" applyFont="1" applyFill="1" applyBorder="1" applyAlignment="1">
      <alignment horizontal="right"/>
    </xf>
    <xf numFmtId="1" fontId="7" fillId="2" borderId="0" xfId="0" applyNumberFormat="1" applyFont="1" applyFill="1" applyBorder="1" applyAlignment="1">
      <alignment horizontal="right"/>
    </xf>
    <xf numFmtId="1" fontId="3" fillId="2" borderId="0" xfId="0" applyNumberFormat="1" applyFont="1" applyFill="1" applyBorder="1" applyAlignment="1">
      <alignment horizontal="right"/>
    </xf>
    <xf numFmtId="1" fontId="8" fillId="4" borderId="1" xfId="0" applyNumberFormat="1" applyFont="1" applyFill="1" applyBorder="1" applyAlignment="1">
      <alignment horizontal="center"/>
    </xf>
    <xf numFmtId="1" fontId="7" fillId="3" borderId="2" xfId="0" applyNumberFormat="1" applyFont="1" applyFill="1" applyBorder="1" applyAlignment="1">
      <alignment horizontal="right"/>
    </xf>
    <xf numFmtId="1" fontId="6" fillId="3" borderId="2" xfId="0" applyNumberFormat="1" applyFont="1" applyFill="1" applyBorder="1" applyAlignment="1">
      <alignment horizontal="right"/>
    </xf>
    <xf numFmtId="1" fontId="8" fillId="4" borderId="1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right"/>
    </xf>
    <xf numFmtId="0" fontId="7" fillId="0" borderId="2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49" fontId="7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49" fontId="8" fillId="4" borderId="1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right"/>
    </xf>
    <xf numFmtId="49" fontId="6" fillId="3" borderId="2" xfId="0" applyNumberFormat="1" applyFont="1" applyFill="1" applyBorder="1" applyAlignment="1">
      <alignment horizontal="right"/>
    </xf>
  </cellXfs>
  <cellStyles count="3">
    <cellStyle name="Comma" xfId="2" builtinId="3"/>
    <cellStyle name="Normal" xfId="0" builtinId="0"/>
    <cellStyle name="Percent" xfId="1" builtinId="5"/>
  </cellStyles>
  <dxfs count="25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12.7109375" style="20" bestFit="1" customWidth="1"/>
    <col min="4" max="4" width="20.140625" style="6" bestFit="1" customWidth="1"/>
    <col min="5" max="5" width="42.5703125" style="6" bestFit="1" customWidth="1"/>
    <col min="6" max="16384" width="11.42578125" style="6" hidden="1"/>
  </cols>
  <sheetData>
    <row r="1" spans="1:5" ht="17.100000000000001" customHeight="1" x14ac:dyDescent="0.3">
      <c r="A1" s="54" t="s">
        <v>182</v>
      </c>
    </row>
    <row r="2" spans="1:5" s="2" customFormat="1" ht="23.1" customHeight="1" x14ac:dyDescent="0.45">
      <c r="A2" s="1" t="s">
        <v>104</v>
      </c>
      <c r="C2" s="33"/>
    </row>
    <row r="3" spans="1:5" ht="17.100000000000001" customHeight="1" x14ac:dyDescent="0.3">
      <c r="A3" s="28" t="s">
        <v>0</v>
      </c>
      <c r="B3" s="28" t="s">
        <v>127</v>
      </c>
      <c r="C3" s="34" t="s">
        <v>1</v>
      </c>
      <c r="D3" s="28" t="s">
        <v>2</v>
      </c>
      <c r="E3" s="28" t="s">
        <v>3</v>
      </c>
    </row>
    <row r="4" spans="1:5" ht="17.100000000000001" customHeight="1" x14ac:dyDescent="0.3">
      <c r="A4" s="7" t="s">
        <v>178</v>
      </c>
      <c r="B4" s="7" t="s">
        <v>4</v>
      </c>
      <c r="C4" s="8">
        <v>489958</v>
      </c>
      <c r="D4" s="9" t="s">
        <v>183</v>
      </c>
      <c r="E4" s="9" t="s">
        <v>183</v>
      </c>
    </row>
    <row r="5" spans="1:5" ht="17.100000000000001" customHeight="1" x14ac:dyDescent="0.3">
      <c r="A5" s="7" t="s">
        <v>178</v>
      </c>
      <c r="B5" s="7" t="s">
        <v>5</v>
      </c>
      <c r="C5" s="8">
        <v>337</v>
      </c>
      <c r="D5" s="9" t="s">
        <v>183</v>
      </c>
      <c r="E5" s="9" t="s">
        <v>183</v>
      </c>
    </row>
    <row r="6" spans="1:5" ht="17.100000000000001" customHeight="1" x14ac:dyDescent="0.3">
      <c r="A6" s="7" t="s">
        <v>178</v>
      </c>
      <c r="B6" s="7" t="s">
        <v>6</v>
      </c>
      <c r="C6" s="8">
        <v>9949</v>
      </c>
      <c r="D6" s="9" t="s">
        <v>183</v>
      </c>
      <c r="E6" s="9" t="s">
        <v>183</v>
      </c>
    </row>
    <row r="7" spans="1:5" ht="17.100000000000001" customHeight="1" x14ac:dyDescent="0.3">
      <c r="A7" s="7" t="s">
        <v>178</v>
      </c>
      <c r="B7" s="7" t="s">
        <v>7</v>
      </c>
      <c r="C7" s="8">
        <v>88592</v>
      </c>
      <c r="D7" s="9" t="s">
        <v>183</v>
      </c>
      <c r="E7" s="9" t="s">
        <v>183</v>
      </c>
    </row>
    <row r="8" spans="1:5" ht="17.100000000000001" customHeight="1" x14ac:dyDescent="0.3">
      <c r="A8" s="7" t="s">
        <v>178</v>
      </c>
      <c r="B8" s="7" t="s">
        <v>8</v>
      </c>
      <c r="C8" s="8">
        <v>14752</v>
      </c>
      <c r="D8" s="9" t="s">
        <v>183</v>
      </c>
      <c r="E8" s="9" t="s">
        <v>183</v>
      </c>
    </row>
    <row r="9" spans="1:5" ht="17.100000000000001" customHeight="1" x14ac:dyDescent="0.3">
      <c r="A9" s="7" t="s">
        <v>178</v>
      </c>
      <c r="B9" s="7" t="s">
        <v>9</v>
      </c>
      <c r="C9" s="8">
        <v>11822</v>
      </c>
      <c r="D9" s="9" t="s">
        <v>183</v>
      </c>
      <c r="E9" s="9" t="s">
        <v>183</v>
      </c>
    </row>
    <row r="10" spans="1:5" ht="17.100000000000001" customHeight="1" x14ac:dyDescent="0.3">
      <c r="A10" s="7" t="s">
        <v>178</v>
      </c>
      <c r="B10" s="7" t="s">
        <v>10</v>
      </c>
      <c r="C10" s="8">
        <v>334353</v>
      </c>
      <c r="D10" s="9" t="s">
        <v>183</v>
      </c>
      <c r="E10" s="9" t="s">
        <v>183</v>
      </c>
    </row>
    <row r="11" spans="1:5" ht="17.100000000000001" customHeight="1" x14ac:dyDescent="0.3">
      <c r="A11" s="7" t="s">
        <v>178</v>
      </c>
      <c r="B11" s="7" t="s">
        <v>11</v>
      </c>
      <c r="C11" s="8">
        <v>13095</v>
      </c>
      <c r="D11" s="9" t="s">
        <v>183</v>
      </c>
      <c r="E11" s="9" t="s">
        <v>183</v>
      </c>
    </row>
    <row r="12" spans="1:5" ht="17.100000000000001" customHeight="1" x14ac:dyDescent="0.3">
      <c r="A12" s="7" t="s">
        <v>178</v>
      </c>
      <c r="B12" s="7" t="s">
        <v>12</v>
      </c>
      <c r="C12" s="8">
        <v>44175</v>
      </c>
      <c r="D12" s="9" t="s">
        <v>183</v>
      </c>
      <c r="E12" s="9" t="s">
        <v>183</v>
      </c>
    </row>
    <row r="13" spans="1:5" ht="17.100000000000001" customHeight="1" x14ac:dyDescent="0.3">
      <c r="A13" s="7" t="s">
        <v>178</v>
      </c>
      <c r="B13" s="7" t="s">
        <v>13</v>
      </c>
      <c r="C13" s="8">
        <v>542450</v>
      </c>
      <c r="D13" s="9" t="s">
        <v>183</v>
      </c>
      <c r="E13" s="9" t="s">
        <v>183</v>
      </c>
    </row>
    <row r="14" spans="1:5" ht="17.100000000000001" customHeight="1" x14ac:dyDescent="0.3">
      <c r="A14" s="7" t="s">
        <v>178</v>
      </c>
      <c r="B14" s="7" t="s">
        <v>14</v>
      </c>
      <c r="C14" s="8">
        <v>14479</v>
      </c>
      <c r="D14" s="9" t="s">
        <v>183</v>
      </c>
      <c r="E14" s="9" t="s">
        <v>183</v>
      </c>
    </row>
    <row r="15" spans="1:5" ht="17.100000000000001" customHeight="1" x14ac:dyDescent="0.3">
      <c r="A15" s="7" t="s">
        <v>178</v>
      </c>
      <c r="B15" s="7" t="s">
        <v>15</v>
      </c>
      <c r="C15" s="8">
        <v>63397</v>
      </c>
      <c r="D15" s="9" t="s">
        <v>183</v>
      </c>
      <c r="E15" s="9" t="s">
        <v>183</v>
      </c>
    </row>
    <row r="16" spans="1:5" ht="17.100000000000001" customHeight="1" x14ac:dyDescent="0.3">
      <c r="A16" s="7" t="s">
        <v>178</v>
      </c>
      <c r="B16" s="7" t="s">
        <v>16</v>
      </c>
      <c r="C16" s="8">
        <v>106592</v>
      </c>
      <c r="D16" s="9" t="s">
        <v>183</v>
      </c>
      <c r="E16" s="9" t="s">
        <v>183</v>
      </c>
    </row>
    <row r="17" spans="1:5" ht="17.100000000000001" customHeight="1" x14ac:dyDescent="0.3">
      <c r="A17" s="7" t="s">
        <v>178</v>
      </c>
      <c r="B17" s="7" t="s">
        <v>17</v>
      </c>
      <c r="C17" s="8">
        <v>6418</v>
      </c>
      <c r="D17" s="9" t="s">
        <v>183</v>
      </c>
      <c r="E17" s="9" t="s">
        <v>183</v>
      </c>
    </row>
    <row r="18" spans="1:5" ht="17.100000000000001" customHeight="1" x14ac:dyDescent="0.3">
      <c r="A18" s="7" t="s">
        <v>178</v>
      </c>
      <c r="B18" s="7" t="s">
        <v>18</v>
      </c>
      <c r="C18" s="8">
        <v>502605</v>
      </c>
      <c r="D18" s="9" t="s">
        <v>183</v>
      </c>
      <c r="E18" s="9" t="s">
        <v>183</v>
      </c>
    </row>
    <row r="19" spans="1:5" ht="17.100000000000001" customHeight="1" x14ac:dyDescent="0.3">
      <c r="A19" s="7" t="s">
        <v>178</v>
      </c>
      <c r="B19" s="7" t="s">
        <v>19</v>
      </c>
      <c r="C19" s="8">
        <v>70258</v>
      </c>
      <c r="D19" s="9" t="s">
        <v>183</v>
      </c>
      <c r="E19" s="9" t="s">
        <v>183</v>
      </c>
    </row>
    <row r="20" spans="1:5" ht="17.100000000000001" customHeight="1" x14ac:dyDescent="0.3">
      <c r="A20" s="7" t="s">
        <v>178</v>
      </c>
      <c r="B20" s="7" t="s">
        <v>20</v>
      </c>
      <c r="C20" s="8">
        <v>36958</v>
      </c>
      <c r="D20" s="9" t="s">
        <v>183</v>
      </c>
      <c r="E20" s="9" t="s">
        <v>183</v>
      </c>
    </row>
    <row r="21" spans="1:5" ht="17.100000000000001" customHeight="1" x14ac:dyDescent="0.3">
      <c r="A21" s="7" t="s">
        <v>178</v>
      </c>
      <c r="B21" s="7" t="s">
        <v>21</v>
      </c>
      <c r="C21" s="8">
        <v>9467</v>
      </c>
      <c r="D21" s="9" t="s">
        <v>183</v>
      </c>
      <c r="E21" s="9" t="s">
        <v>183</v>
      </c>
    </row>
    <row r="22" spans="1:5" ht="17.100000000000001" customHeight="1" x14ac:dyDescent="0.3">
      <c r="A22" s="7" t="s">
        <v>178</v>
      </c>
      <c r="B22" s="7" t="s">
        <v>22</v>
      </c>
      <c r="C22" s="8">
        <v>4357996</v>
      </c>
      <c r="D22" s="9" t="s">
        <v>183</v>
      </c>
      <c r="E22" s="9" t="s">
        <v>183</v>
      </c>
    </row>
    <row r="23" spans="1:5" ht="17.100000000000001" customHeight="1" x14ac:dyDescent="0.3">
      <c r="A23" s="7" t="s">
        <v>178</v>
      </c>
      <c r="B23" s="7" t="s">
        <v>23</v>
      </c>
      <c r="C23" s="8">
        <v>87147</v>
      </c>
      <c r="D23" s="9" t="s">
        <v>183</v>
      </c>
      <c r="E23" s="9" t="s">
        <v>183</v>
      </c>
    </row>
    <row r="24" spans="1:5" ht="17.100000000000001" customHeight="1" x14ac:dyDescent="0.3">
      <c r="A24" s="7" t="s">
        <v>178</v>
      </c>
      <c r="B24" s="7" t="s">
        <v>24</v>
      </c>
      <c r="C24" s="8">
        <v>58106</v>
      </c>
      <c r="D24" s="9" t="s">
        <v>183</v>
      </c>
      <c r="E24" s="9" t="s">
        <v>183</v>
      </c>
    </row>
    <row r="25" spans="1:5" ht="17.100000000000001" customHeight="1" x14ac:dyDescent="0.3">
      <c r="A25" s="7" t="s">
        <v>178</v>
      </c>
      <c r="B25" s="7" t="s">
        <v>25</v>
      </c>
      <c r="C25" s="8">
        <v>6359</v>
      </c>
      <c r="D25" s="9" t="s">
        <v>183</v>
      </c>
      <c r="E25" s="9" t="s">
        <v>183</v>
      </c>
    </row>
    <row r="26" spans="1:5" ht="17.100000000000001" customHeight="1" x14ac:dyDescent="0.3">
      <c r="A26" s="7" t="s">
        <v>178</v>
      </c>
      <c r="B26" s="7" t="s">
        <v>26</v>
      </c>
      <c r="C26" s="8">
        <v>44330</v>
      </c>
      <c r="D26" s="9" t="s">
        <v>183</v>
      </c>
      <c r="E26" s="9" t="s">
        <v>183</v>
      </c>
    </row>
    <row r="27" spans="1:5" ht="17.100000000000001" customHeight="1" x14ac:dyDescent="0.3">
      <c r="A27" s="7" t="s">
        <v>178</v>
      </c>
      <c r="B27" s="7" t="s">
        <v>27</v>
      </c>
      <c r="C27" s="8">
        <v>158275</v>
      </c>
      <c r="D27" s="9" t="s">
        <v>183</v>
      </c>
      <c r="E27" s="9" t="s">
        <v>183</v>
      </c>
    </row>
    <row r="28" spans="1:5" ht="17.100000000000001" customHeight="1" x14ac:dyDescent="0.3">
      <c r="A28" s="7" t="s">
        <v>178</v>
      </c>
      <c r="B28" s="7" t="s">
        <v>28</v>
      </c>
      <c r="C28" s="8">
        <v>4056</v>
      </c>
      <c r="D28" s="9" t="s">
        <v>183</v>
      </c>
      <c r="E28" s="9" t="s">
        <v>183</v>
      </c>
    </row>
    <row r="29" spans="1:5" ht="17.100000000000001" customHeight="1" x14ac:dyDescent="0.3">
      <c r="A29" s="7" t="s">
        <v>178</v>
      </c>
      <c r="B29" s="7" t="s">
        <v>29</v>
      </c>
      <c r="C29" s="8">
        <v>3796</v>
      </c>
      <c r="D29" s="9" t="s">
        <v>183</v>
      </c>
      <c r="E29" s="9" t="s">
        <v>183</v>
      </c>
    </row>
    <row r="30" spans="1:5" ht="17.100000000000001" customHeight="1" x14ac:dyDescent="0.3">
      <c r="A30" s="7" t="s">
        <v>178</v>
      </c>
      <c r="B30" s="7" t="s">
        <v>30</v>
      </c>
      <c r="C30" s="8">
        <v>208098</v>
      </c>
      <c r="D30" s="9" t="s">
        <v>183</v>
      </c>
      <c r="E30" s="9" t="s">
        <v>183</v>
      </c>
    </row>
    <row r="31" spans="1:5" ht="17.100000000000001" customHeight="1" x14ac:dyDescent="0.3">
      <c r="A31" s="7" t="s">
        <v>178</v>
      </c>
      <c r="B31" s="7" t="s">
        <v>31</v>
      </c>
      <c r="C31" s="8">
        <v>38434</v>
      </c>
      <c r="D31" s="9" t="s">
        <v>183</v>
      </c>
      <c r="E31" s="9" t="s">
        <v>183</v>
      </c>
    </row>
    <row r="32" spans="1:5" ht="17.100000000000001" customHeight="1" x14ac:dyDescent="0.3">
      <c r="A32" s="7" t="s">
        <v>178</v>
      </c>
      <c r="B32" s="7" t="s">
        <v>32</v>
      </c>
      <c r="C32" s="8">
        <v>30478</v>
      </c>
      <c r="D32" s="9" t="s">
        <v>183</v>
      </c>
      <c r="E32" s="9" t="s">
        <v>183</v>
      </c>
    </row>
    <row r="33" spans="1:5" ht="17.100000000000001" customHeight="1" x14ac:dyDescent="0.3">
      <c r="A33" s="7" t="s">
        <v>178</v>
      </c>
      <c r="B33" s="7" t="s">
        <v>33</v>
      </c>
      <c r="C33" s="8">
        <v>1028465</v>
      </c>
      <c r="D33" s="9" t="s">
        <v>183</v>
      </c>
      <c r="E33" s="9" t="s">
        <v>183</v>
      </c>
    </row>
    <row r="34" spans="1:5" ht="17.100000000000001" customHeight="1" x14ac:dyDescent="0.3">
      <c r="A34" s="7" t="s">
        <v>178</v>
      </c>
      <c r="B34" s="7" t="s">
        <v>34</v>
      </c>
      <c r="C34" s="8">
        <v>80496</v>
      </c>
      <c r="D34" s="9" t="s">
        <v>183</v>
      </c>
      <c r="E34" s="9" t="s">
        <v>183</v>
      </c>
    </row>
    <row r="35" spans="1:5" ht="17.100000000000001" customHeight="1" x14ac:dyDescent="0.3">
      <c r="A35" s="7" t="s">
        <v>178</v>
      </c>
      <c r="B35" s="7" t="s">
        <v>35</v>
      </c>
      <c r="C35" s="8">
        <v>6604</v>
      </c>
      <c r="D35" s="9" t="s">
        <v>183</v>
      </c>
      <c r="E35" s="9" t="s">
        <v>183</v>
      </c>
    </row>
    <row r="36" spans="1:5" ht="17.100000000000001" customHeight="1" x14ac:dyDescent="0.3">
      <c r="A36" s="7" t="s">
        <v>178</v>
      </c>
      <c r="B36" s="7" t="s">
        <v>36</v>
      </c>
      <c r="C36" s="8">
        <v>1034519</v>
      </c>
      <c r="D36" s="9" t="s">
        <v>183</v>
      </c>
      <c r="E36" s="9" t="s">
        <v>183</v>
      </c>
    </row>
    <row r="37" spans="1:5" ht="17.100000000000001" customHeight="1" x14ac:dyDescent="0.3">
      <c r="A37" s="7" t="s">
        <v>178</v>
      </c>
      <c r="B37" s="7" t="s">
        <v>37</v>
      </c>
      <c r="C37" s="8">
        <v>651560</v>
      </c>
      <c r="D37" s="9" t="s">
        <v>183</v>
      </c>
      <c r="E37" s="9" t="s">
        <v>183</v>
      </c>
    </row>
    <row r="38" spans="1:5" ht="17.100000000000001" customHeight="1" x14ac:dyDescent="0.3">
      <c r="A38" s="7" t="s">
        <v>178</v>
      </c>
      <c r="B38" s="7" t="s">
        <v>38</v>
      </c>
      <c r="C38" s="8">
        <v>21755</v>
      </c>
      <c r="D38" s="9" t="s">
        <v>183</v>
      </c>
      <c r="E38" s="9" t="s">
        <v>183</v>
      </c>
    </row>
    <row r="39" spans="1:5" ht="17.100000000000001" customHeight="1" x14ac:dyDescent="0.3">
      <c r="A39" s="7" t="s">
        <v>178</v>
      </c>
      <c r="B39" s="7" t="s">
        <v>39</v>
      </c>
      <c r="C39" s="8">
        <v>1009992</v>
      </c>
      <c r="D39" s="9" t="s">
        <v>183</v>
      </c>
      <c r="E39" s="9" t="s">
        <v>183</v>
      </c>
    </row>
    <row r="40" spans="1:5" ht="17.100000000000001" customHeight="1" x14ac:dyDescent="0.3">
      <c r="A40" s="7" t="s">
        <v>178</v>
      </c>
      <c r="B40" s="7" t="s">
        <v>40</v>
      </c>
      <c r="C40" s="8">
        <v>1061990</v>
      </c>
      <c r="D40" s="9" t="s">
        <v>183</v>
      </c>
      <c r="E40" s="9" t="s">
        <v>183</v>
      </c>
    </row>
    <row r="41" spans="1:5" ht="17.100000000000001" customHeight="1" x14ac:dyDescent="0.3">
      <c r="A41" s="7" t="s">
        <v>178</v>
      </c>
      <c r="B41" s="7" t="s">
        <v>41</v>
      </c>
      <c r="C41" s="8">
        <v>249883</v>
      </c>
      <c r="D41" s="9" t="s">
        <v>183</v>
      </c>
      <c r="E41" s="9" t="s">
        <v>183</v>
      </c>
    </row>
    <row r="42" spans="1:5" ht="17.100000000000001" customHeight="1" x14ac:dyDescent="0.3">
      <c r="A42" s="7" t="s">
        <v>178</v>
      </c>
      <c r="B42" s="7" t="s">
        <v>42</v>
      </c>
      <c r="C42" s="8">
        <v>337537</v>
      </c>
      <c r="D42" s="9" t="s">
        <v>183</v>
      </c>
      <c r="E42" s="9" t="s">
        <v>183</v>
      </c>
    </row>
    <row r="43" spans="1:5" ht="17.100000000000001" customHeight="1" x14ac:dyDescent="0.3">
      <c r="A43" s="7" t="s">
        <v>178</v>
      </c>
      <c r="B43" s="7" t="s">
        <v>43</v>
      </c>
      <c r="C43" s="8">
        <v>71583</v>
      </c>
      <c r="D43" s="9" t="s">
        <v>183</v>
      </c>
      <c r="E43" s="9" t="s">
        <v>183</v>
      </c>
    </row>
    <row r="44" spans="1:5" ht="17.100000000000001" customHeight="1" x14ac:dyDescent="0.3">
      <c r="A44" s="7" t="s">
        <v>178</v>
      </c>
      <c r="B44" s="7" t="s">
        <v>44</v>
      </c>
      <c r="C44" s="8">
        <v>172128</v>
      </c>
      <c r="D44" s="9" t="s">
        <v>183</v>
      </c>
      <c r="E44" s="9" t="s">
        <v>183</v>
      </c>
    </row>
    <row r="45" spans="1:5" ht="17.100000000000001" customHeight="1" x14ac:dyDescent="0.3">
      <c r="A45" s="7" t="s">
        <v>178</v>
      </c>
      <c r="B45" s="7" t="s">
        <v>45</v>
      </c>
      <c r="C45" s="8">
        <v>179824</v>
      </c>
      <c r="D45" s="9" t="s">
        <v>183</v>
      </c>
      <c r="E45" s="9" t="s">
        <v>183</v>
      </c>
    </row>
    <row r="46" spans="1:5" ht="17.100000000000001" customHeight="1" x14ac:dyDescent="0.3">
      <c r="A46" s="7" t="s">
        <v>178</v>
      </c>
      <c r="B46" s="7" t="s">
        <v>46</v>
      </c>
      <c r="C46" s="8">
        <v>485961</v>
      </c>
      <c r="D46" s="9" t="s">
        <v>183</v>
      </c>
      <c r="E46" s="9" t="s">
        <v>183</v>
      </c>
    </row>
    <row r="47" spans="1:5" ht="17.100000000000001" customHeight="1" x14ac:dyDescent="0.3">
      <c r="A47" s="7" t="s">
        <v>178</v>
      </c>
      <c r="B47" s="7" t="s">
        <v>47</v>
      </c>
      <c r="C47" s="8">
        <v>84983</v>
      </c>
      <c r="D47" s="9" t="s">
        <v>183</v>
      </c>
      <c r="E47" s="9" t="s">
        <v>183</v>
      </c>
    </row>
    <row r="48" spans="1:5" ht="17.100000000000001" customHeight="1" x14ac:dyDescent="0.3">
      <c r="A48" s="7" t="s">
        <v>178</v>
      </c>
      <c r="B48" s="7" t="s">
        <v>48</v>
      </c>
      <c r="C48" s="8">
        <v>74620</v>
      </c>
      <c r="D48" s="9" t="s">
        <v>183</v>
      </c>
      <c r="E48" s="9" t="s">
        <v>183</v>
      </c>
    </row>
    <row r="49" spans="1:5" ht="17.100000000000001" customHeight="1" x14ac:dyDescent="0.3">
      <c r="A49" s="7" t="s">
        <v>178</v>
      </c>
      <c r="B49" s="7" t="s">
        <v>49</v>
      </c>
      <c r="C49" s="8">
        <v>861</v>
      </c>
      <c r="D49" s="9" t="s">
        <v>183</v>
      </c>
      <c r="E49" s="9" t="s">
        <v>183</v>
      </c>
    </row>
    <row r="50" spans="1:5" ht="17.100000000000001" customHeight="1" x14ac:dyDescent="0.3">
      <c r="A50" s="7" t="s">
        <v>178</v>
      </c>
      <c r="B50" s="7" t="s">
        <v>50</v>
      </c>
      <c r="C50" s="8">
        <v>20289</v>
      </c>
      <c r="D50" s="9" t="s">
        <v>183</v>
      </c>
      <c r="E50" s="9" t="s">
        <v>183</v>
      </c>
    </row>
    <row r="51" spans="1:5" ht="17.100000000000001" customHeight="1" x14ac:dyDescent="0.3">
      <c r="A51" s="7" t="s">
        <v>178</v>
      </c>
      <c r="B51" s="7" t="s">
        <v>51</v>
      </c>
      <c r="C51" s="8">
        <v>147774</v>
      </c>
      <c r="D51" s="9" t="s">
        <v>183</v>
      </c>
      <c r="E51" s="9" t="s">
        <v>183</v>
      </c>
    </row>
    <row r="52" spans="1:5" ht="17.100000000000001" customHeight="1" x14ac:dyDescent="0.3">
      <c r="A52" s="7" t="s">
        <v>178</v>
      </c>
      <c r="B52" s="7" t="s">
        <v>52</v>
      </c>
      <c r="C52" s="8">
        <v>141733</v>
      </c>
      <c r="D52" s="9" t="s">
        <v>183</v>
      </c>
      <c r="E52" s="9" t="s">
        <v>183</v>
      </c>
    </row>
    <row r="53" spans="1:5" ht="17.100000000000001" customHeight="1" x14ac:dyDescent="0.3">
      <c r="A53" s="7" t="s">
        <v>178</v>
      </c>
      <c r="B53" s="7" t="s">
        <v>53</v>
      </c>
      <c r="C53" s="8">
        <v>272148</v>
      </c>
      <c r="D53" s="9" t="s">
        <v>183</v>
      </c>
      <c r="E53" s="9" t="s">
        <v>183</v>
      </c>
    </row>
    <row r="54" spans="1:5" ht="17.100000000000001" customHeight="1" x14ac:dyDescent="0.3">
      <c r="A54" s="7" t="s">
        <v>178</v>
      </c>
      <c r="B54" s="7" t="s">
        <v>54</v>
      </c>
      <c r="C54" s="8">
        <v>47925</v>
      </c>
      <c r="D54" s="9" t="s">
        <v>183</v>
      </c>
      <c r="E54" s="9" t="s">
        <v>183</v>
      </c>
    </row>
    <row r="55" spans="1:5" ht="17.100000000000001" customHeight="1" x14ac:dyDescent="0.3">
      <c r="A55" s="7" t="s">
        <v>178</v>
      </c>
      <c r="B55" s="7" t="s">
        <v>55</v>
      </c>
      <c r="C55" s="8">
        <v>32891</v>
      </c>
      <c r="D55" s="9" t="s">
        <v>183</v>
      </c>
      <c r="E55" s="9" t="s">
        <v>183</v>
      </c>
    </row>
    <row r="56" spans="1:5" ht="17.100000000000001" customHeight="1" x14ac:dyDescent="0.3">
      <c r="A56" s="7" t="s">
        <v>178</v>
      </c>
      <c r="B56" s="7" t="s">
        <v>56</v>
      </c>
      <c r="C56" s="8">
        <v>6190</v>
      </c>
      <c r="D56" s="9" t="s">
        <v>183</v>
      </c>
      <c r="E56" s="9" t="s">
        <v>183</v>
      </c>
    </row>
    <row r="57" spans="1:5" ht="17.100000000000001" customHeight="1" x14ac:dyDescent="0.3">
      <c r="A57" s="7" t="s">
        <v>178</v>
      </c>
      <c r="B57" s="7" t="s">
        <v>57</v>
      </c>
      <c r="C57" s="8">
        <v>295430</v>
      </c>
      <c r="D57" s="9" t="s">
        <v>183</v>
      </c>
      <c r="E57" s="9" t="s">
        <v>183</v>
      </c>
    </row>
    <row r="58" spans="1:5" ht="17.100000000000001" customHeight="1" x14ac:dyDescent="0.3">
      <c r="A58" s="7" t="s">
        <v>178</v>
      </c>
      <c r="B58" s="7" t="s">
        <v>58</v>
      </c>
      <c r="C58" s="8">
        <v>16279</v>
      </c>
      <c r="D58" s="9" t="s">
        <v>183</v>
      </c>
      <c r="E58" s="9" t="s">
        <v>183</v>
      </c>
    </row>
    <row r="59" spans="1:5" ht="17.100000000000001" customHeight="1" x14ac:dyDescent="0.3">
      <c r="A59" s="7" t="s">
        <v>178</v>
      </c>
      <c r="B59" s="7" t="s">
        <v>59</v>
      </c>
      <c r="C59" s="8">
        <v>269832</v>
      </c>
      <c r="D59" s="9" t="s">
        <v>183</v>
      </c>
      <c r="E59" s="9" t="s">
        <v>183</v>
      </c>
    </row>
    <row r="60" spans="1:5" ht="17.100000000000001" customHeight="1" x14ac:dyDescent="0.3">
      <c r="A60" s="7" t="s">
        <v>178</v>
      </c>
      <c r="B60" s="7" t="s">
        <v>60</v>
      </c>
      <c r="C60" s="8">
        <v>64439</v>
      </c>
      <c r="D60" s="9" t="s">
        <v>183</v>
      </c>
      <c r="E60" s="9" t="s">
        <v>183</v>
      </c>
    </row>
    <row r="61" spans="1:5" ht="17.100000000000001" customHeight="1" x14ac:dyDescent="0.3">
      <c r="A61" s="7" t="s">
        <v>178</v>
      </c>
      <c r="B61" s="7" t="s">
        <v>61</v>
      </c>
      <c r="C61" s="8">
        <v>38937</v>
      </c>
      <c r="D61" s="9" t="s">
        <v>183</v>
      </c>
      <c r="E61" s="9" t="s">
        <v>183</v>
      </c>
    </row>
    <row r="62" spans="1:5" ht="17.100000000000001" customHeight="1" x14ac:dyDescent="0.3">
      <c r="A62" s="11" t="s">
        <v>178</v>
      </c>
      <c r="B62" s="11" t="s">
        <v>62</v>
      </c>
      <c r="C62" s="12">
        <v>15263360</v>
      </c>
      <c r="D62" s="13" t="s">
        <v>183</v>
      </c>
      <c r="E62" s="13" t="s">
        <v>183</v>
      </c>
    </row>
    <row r="63" spans="1:5" ht="17.100000000000001" customHeight="1" x14ac:dyDescent="0.3"/>
    <row r="64" spans="1:5" ht="17.100000000000001" customHeight="1" x14ac:dyDescent="0.3">
      <c r="A64" s="5" t="s">
        <v>105</v>
      </c>
    </row>
  </sheetData>
  <conditionalFormatting sqref="A4:E62">
    <cfRule type="expression" dxfId="24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6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35.7109375" style="6" bestFit="1" customWidth="1"/>
    <col min="4" max="4" width="11.85546875" style="20" bestFit="1" customWidth="1"/>
    <col min="5" max="5" width="20.140625" style="16" bestFit="1" customWidth="1"/>
    <col min="6" max="6" width="40.7109375" style="6" customWidth="1"/>
    <col min="7" max="16384" width="11.42578125" style="6" hidden="1"/>
  </cols>
  <sheetData>
    <row r="1" spans="1:6" ht="17.100000000000001" customHeight="1" x14ac:dyDescent="0.3">
      <c r="A1" s="54" t="s">
        <v>182</v>
      </c>
    </row>
    <row r="2" spans="1:6" s="2" customFormat="1" ht="23.1" customHeight="1" x14ac:dyDescent="0.45">
      <c r="A2" s="3" t="s">
        <v>63</v>
      </c>
      <c r="D2" s="33"/>
      <c r="E2" s="4"/>
    </row>
    <row r="3" spans="1:6" ht="17.100000000000001" customHeight="1" x14ac:dyDescent="0.3">
      <c r="A3" s="28" t="s">
        <v>0</v>
      </c>
      <c r="B3" s="28" t="s">
        <v>127</v>
      </c>
      <c r="C3" s="28" t="s">
        <v>64</v>
      </c>
      <c r="D3" s="34" t="s">
        <v>1</v>
      </c>
      <c r="E3" s="28" t="s">
        <v>2</v>
      </c>
      <c r="F3" s="28" t="s">
        <v>3</v>
      </c>
    </row>
    <row r="4" spans="1:6" ht="17.100000000000001" customHeight="1" x14ac:dyDescent="0.3">
      <c r="A4" s="7" t="s">
        <v>178</v>
      </c>
      <c r="B4" s="7" t="s">
        <v>4</v>
      </c>
      <c r="C4" s="7" t="s">
        <v>65</v>
      </c>
      <c r="D4" s="8">
        <v>1351</v>
      </c>
      <c r="E4" s="17" t="s">
        <v>183</v>
      </c>
      <c r="F4" s="9" t="s">
        <v>183</v>
      </c>
    </row>
    <row r="5" spans="1:6" ht="17.100000000000001" customHeight="1" x14ac:dyDescent="0.3">
      <c r="A5" s="7" t="s">
        <v>178</v>
      </c>
      <c r="B5" s="7" t="s">
        <v>4</v>
      </c>
      <c r="C5" s="7" t="s">
        <v>114</v>
      </c>
      <c r="D5" s="8">
        <v>411</v>
      </c>
      <c r="E5" s="17" t="s">
        <v>183</v>
      </c>
      <c r="F5" s="9" t="s">
        <v>183</v>
      </c>
    </row>
    <row r="6" spans="1:6" ht="17.100000000000001" customHeight="1" x14ac:dyDescent="0.3">
      <c r="A6" s="7" t="s">
        <v>178</v>
      </c>
      <c r="B6" s="7" t="s">
        <v>4</v>
      </c>
      <c r="C6" s="7" t="s">
        <v>66</v>
      </c>
      <c r="D6" s="8">
        <v>123</v>
      </c>
      <c r="E6" s="17" t="s">
        <v>183</v>
      </c>
      <c r="F6" s="9" t="s">
        <v>183</v>
      </c>
    </row>
    <row r="7" spans="1:6" ht="17.100000000000001" customHeight="1" x14ac:dyDescent="0.3">
      <c r="A7" s="7" t="s">
        <v>178</v>
      </c>
      <c r="B7" s="7" t="s">
        <v>4</v>
      </c>
      <c r="C7" s="7" t="s">
        <v>115</v>
      </c>
      <c r="D7" s="8">
        <v>80</v>
      </c>
      <c r="E7" s="17" t="s">
        <v>183</v>
      </c>
      <c r="F7" s="9" t="s">
        <v>183</v>
      </c>
    </row>
    <row r="8" spans="1:6" ht="17.100000000000001" customHeight="1" x14ac:dyDescent="0.3">
      <c r="A8" s="7" t="s">
        <v>178</v>
      </c>
      <c r="B8" s="7" t="s">
        <v>4</v>
      </c>
      <c r="C8" s="7" t="s">
        <v>117</v>
      </c>
      <c r="D8" s="8">
        <v>71</v>
      </c>
      <c r="E8" s="17" t="s">
        <v>183</v>
      </c>
      <c r="F8" s="9" t="s">
        <v>183</v>
      </c>
    </row>
    <row r="9" spans="1:6" ht="17.100000000000001" customHeight="1" x14ac:dyDescent="0.3">
      <c r="A9" s="7" t="s">
        <v>178</v>
      </c>
      <c r="B9" s="7" t="s">
        <v>4</v>
      </c>
      <c r="C9" s="7" t="s">
        <v>116</v>
      </c>
      <c r="D9" s="8">
        <v>54</v>
      </c>
      <c r="E9" s="17" t="s">
        <v>183</v>
      </c>
      <c r="F9" s="9" t="s">
        <v>183</v>
      </c>
    </row>
    <row r="10" spans="1:6" ht="17.100000000000001" customHeight="1" x14ac:dyDescent="0.3">
      <c r="A10" s="7" t="s">
        <v>178</v>
      </c>
      <c r="B10" s="7" t="s">
        <v>4</v>
      </c>
      <c r="C10" s="7" t="s">
        <v>118</v>
      </c>
      <c r="D10" s="8">
        <v>34</v>
      </c>
      <c r="E10" s="17" t="s">
        <v>183</v>
      </c>
      <c r="F10" s="9" t="s">
        <v>183</v>
      </c>
    </row>
    <row r="11" spans="1:6" ht="17.100000000000001" customHeight="1" x14ac:dyDescent="0.3">
      <c r="A11" s="7" t="s">
        <v>178</v>
      </c>
      <c r="B11" s="7" t="s">
        <v>5</v>
      </c>
      <c r="C11" s="7" t="s">
        <v>65</v>
      </c>
      <c r="D11" s="8" t="s">
        <v>183</v>
      </c>
      <c r="E11" s="17" t="s">
        <v>119</v>
      </c>
      <c r="F11" s="9" t="s">
        <v>188</v>
      </c>
    </row>
    <row r="12" spans="1:6" ht="17.100000000000001" customHeight="1" x14ac:dyDescent="0.3">
      <c r="A12" s="7" t="s">
        <v>178</v>
      </c>
      <c r="B12" s="7" t="s">
        <v>5</v>
      </c>
      <c r="C12" s="7" t="s">
        <v>115</v>
      </c>
      <c r="D12" s="8" t="s">
        <v>183</v>
      </c>
      <c r="E12" s="17" t="s">
        <v>119</v>
      </c>
      <c r="F12" s="9" t="s">
        <v>188</v>
      </c>
    </row>
    <row r="13" spans="1:6" ht="17.100000000000001" customHeight="1" x14ac:dyDescent="0.3">
      <c r="A13" s="7" t="s">
        <v>178</v>
      </c>
      <c r="B13" s="7" t="s">
        <v>6</v>
      </c>
      <c r="C13" s="7" t="s">
        <v>65</v>
      </c>
      <c r="D13" s="8">
        <v>15</v>
      </c>
      <c r="E13" s="17" t="s">
        <v>183</v>
      </c>
      <c r="F13" s="9" t="s">
        <v>183</v>
      </c>
    </row>
    <row r="14" spans="1:6" ht="17.100000000000001" customHeight="1" x14ac:dyDescent="0.3">
      <c r="A14" s="7" t="s">
        <v>178</v>
      </c>
      <c r="B14" s="7" t="s">
        <v>6</v>
      </c>
      <c r="C14" s="7" t="s">
        <v>115</v>
      </c>
      <c r="D14" s="8" t="s">
        <v>183</v>
      </c>
      <c r="E14" s="17" t="s">
        <v>119</v>
      </c>
      <c r="F14" s="9" t="s">
        <v>188</v>
      </c>
    </row>
    <row r="15" spans="1:6" ht="17.100000000000001" customHeight="1" x14ac:dyDescent="0.3">
      <c r="A15" s="7" t="s">
        <v>178</v>
      </c>
      <c r="B15" s="7" t="s">
        <v>6</v>
      </c>
      <c r="C15" s="7" t="s">
        <v>114</v>
      </c>
      <c r="D15" s="8" t="s">
        <v>183</v>
      </c>
      <c r="E15" s="17" t="s">
        <v>119</v>
      </c>
      <c r="F15" s="9" t="s">
        <v>188</v>
      </c>
    </row>
    <row r="16" spans="1:6" ht="17.100000000000001" customHeight="1" x14ac:dyDescent="0.3">
      <c r="A16" s="7" t="s">
        <v>178</v>
      </c>
      <c r="B16" s="7" t="s">
        <v>6</v>
      </c>
      <c r="C16" s="7" t="s">
        <v>117</v>
      </c>
      <c r="D16" s="8" t="s">
        <v>183</v>
      </c>
      <c r="E16" s="17" t="s">
        <v>119</v>
      </c>
      <c r="F16" s="9" t="s">
        <v>188</v>
      </c>
    </row>
    <row r="17" spans="1:6" ht="17.100000000000001" customHeight="1" x14ac:dyDescent="0.3">
      <c r="A17" s="7" t="s">
        <v>178</v>
      </c>
      <c r="B17" s="7" t="s">
        <v>7</v>
      </c>
      <c r="C17" s="7" t="s">
        <v>65</v>
      </c>
      <c r="D17" s="8">
        <v>98</v>
      </c>
      <c r="E17" s="17" t="s">
        <v>183</v>
      </c>
      <c r="F17" s="9" t="s">
        <v>183</v>
      </c>
    </row>
    <row r="18" spans="1:6" ht="17.100000000000001" customHeight="1" x14ac:dyDescent="0.3">
      <c r="A18" s="7" t="s">
        <v>178</v>
      </c>
      <c r="B18" s="7" t="s">
        <v>7</v>
      </c>
      <c r="C18" s="7" t="s">
        <v>115</v>
      </c>
      <c r="D18" s="8">
        <v>32</v>
      </c>
      <c r="E18" s="17" t="s">
        <v>183</v>
      </c>
      <c r="F18" s="9" t="s">
        <v>183</v>
      </c>
    </row>
    <row r="19" spans="1:6" ht="17.100000000000001" customHeight="1" x14ac:dyDescent="0.3">
      <c r="A19" s="7" t="s">
        <v>178</v>
      </c>
      <c r="B19" s="7" t="s">
        <v>7</v>
      </c>
      <c r="C19" s="7" t="s">
        <v>114</v>
      </c>
      <c r="D19" s="8">
        <v>19</v>
      </c>
      <c r="E19" s="17" t="s">
        <v>183</v>
      </c>
      <c r="F19" s="9" t="s">
        <v>183</v>
      </c>
    </row>
    <row r="20" spans="1:6" ht="17.100000000000001" customHeight="1" x14ac:dyDescent="0.3">
      <c r="A20" s="7" t="s">
        <v>178</v>
      </c>
      <c r="B20" s="7" t="s">
        <v>7</v>
      </c>
      <c r="C20" s="7" t="s">
        <v>66</v>
      </c>
      <c r="D20" s="8" t="s">
        <v>183</v>
      </c>
      <c r="E20" s="17" t="s">
        <v>119</v>
      </c>
      <c r="F20" s="9" t="s">
        <v>188</v>
      </c>
    </row>
    <row r="21" spans="1:6" ht="17.100000000000001" customHeight="1" x14ac:dyDescent="0.3">
      <c r="A21" s="7" t="s">
        <v>178</v>
      </c>
      <c r="B21" s="7" t="s">
        <v>7</v>
      </c>
      <c r="C21" s="7" t="s">
        <v>123</v>
      </c>
      <c r="D21" s="8" t="s">
        <v>183</v>
      </c>
      <c r="E21" s="17" t="s">
        <v>119</v>
      </c>
      <c r="F21" s="9" t="s">
        <v>188</v>
      </c>
    </row>
    <row r="22" spans="1:6" ht="17.100000000000001" customHeight="1" x14ac:dyDescent="0.3">
      <c r="A22" s="7" t="s">
        <v>178</v>
      </c>
      <c r="B22" s="7" t="s">
        <v>7</v>
      </c>
      <c r="C22" s="7" t="s">
        <v>67</v>
      </c>
      <c r="D22" s="8" t="s">
        <v>183</v>
      </c>
      <c r="E22" s="17" t="s">
        <v>119</v>
      </c>
      <c r="F22" s="9" t="s">
        <v>188</v>
      </c>
    </row>
    <row r="23" spans="1:6" ht="17.100000000000001" customHeight="1" x14ac:dyDescent="0.3">
      <c r="A23" s="7" t="s">
        <v>178</v>
      </c>
      <c r="B23" s="7" t="s">
        <v>8</v>
      </c>
      <c r="C23" s="7" t="s">
        <v>65</v>
      </c>
      <c r="D23" s="8">
        <v>20</v>
      </c>
      <c r="E23" s="17" t="s">
        <v>183</v>
      </c>
      <c r="F23" s="9" t="s">
        <v>183</v>
      </c>
    </row>
    <row r="24" spans="1:6" ht="17.100000000000001" customHeight="1" x14ac:dyDescent="0.3">
      <c r="A24" s="7" t="s">
        <v>178</v>
      </c>
      <c r="B24" s="7" t="s">
        <v>8</v>
      </c>
      <c r="C24" s="7" t="s">
        <v>115</v>
      </c>
      <c r="D24" s="8">
        <v>15</v>
      </c>
      <c r="E24" s="17" t="s">
        <v>183</v>
      </c>
      <c r="F24" s="9" t="s">
        <v>183</v>
      </c>
    </row>
    <row r="25" spans="1:6" ht="17.100000000000001" customHeight="1" x14ac:dyDescent="0.3">
      <c r="A25" s="7" t="s">
        <v>178</v>
      </c>
      <c r="B25" s="7" t="s">
        <v>8</v>
      </c>
      <c r="C25" s="7" t="s">
        <v>117</v>
      </c>
      <c r="D25" s="8" t="s">
        <v>183</v>
      </c>
      <c r="E25" s="17" t="s">
        <v>119</v>
      </c>
      <c r="F25" s="9" t="s">
        <v>188</v>
      </c>
    </row>
    <row r="26" spans="1:6" ht="17.100000000000001" customHeight="1" x14ac:dyDescent="0.3">
      <c r="A26" s="7" t="s">
        <v>178</v>
      </c>
      <c r="B26" s="7" t="s">
        <v>8</v>
      </c>
      <c r="C26" s="7" t="s">
        <v>114</v>
      </c>
      <c r="D26" s="8" t="s">
        <v>183</v>
      </c>
      <c r="E26" s="17" t="s">
        <v>119</v>
      </c>
      <c r="F26" s="9" t="s">
        <v>188</v>
      </c>
    </row>
    <row r="27" spans="1:6" ht="17.100000000000001" customHeight="1" x14ac:dyDescent="0.3">
      <c r="A27" s="7" t="s">
        <v>178</v>
      </c>
      <c r="B27" s="7" t="s">
        <v>8</v>
      </c>
      <c r="C27" s="7" t="s">
        <v>66</v>
      </c>
      <c r="D27" s="8" t="s">
        <v>183</v>
      </c>
      <c r="E27" s="17" t="s">
        <v>119</v>
      </c>
      <c r="F27" s="9" t="s">
        <v>188</v>
      </c>
    </row>
    <row r="28" spans="1:6" ht="17.100000000000001" customHeight="1" x14ac:dyDescent="0.3">
      <c r="A28" s="7" t="s">
        <v>178</v>
      </c>
      <c r="B28" s="7" t="s">
        <v>9</v>
      </c>
      <c r="C28" s="7" t="s">
        <v>65</v>
      </c>
      <c r="D28" s="8">
        <v>11</v>
      </c>
      <c r="E28" s="17" t="s">
        <v>183</v>
      </c>
      <c r="F28" s="9" t="s">
        <v>183</v>
      </c>
    </row>
    <row r="29" spans="1:6" ht="17.100000000000001" customHeight="1" x14ac:dyDescent="0.3">
      <c r="A29" s="7" t="s">
        <v>178</v>
      </c>
      <c r="B29" s="7" t="s">
        <v>9</v>
      </c>
      <c r="C29" s="7" t="s">
        <v>114</v>
      </c>
      <c r="D29" s="8" t="s">
        <v>183</v>
      </c>
      <c r="E29" s="17" t="s">
        <v>119</v>
      </c>
      <c r="F29" s="9" t="s">
        <v>188</v>
      </c>
    </row>
    <row r="30" spans="1:6" ht="17.100000000000001" customHeight="1" x14ac:dyDescent="0.3">
      <c r="A30" s="7" t="s">
        <v>178</v>
      </c>
      <c r="B30" s="7" t="s">
        <v>9</v>
      </c>
      <c r="C30" s="7" t="s">
        <v>115</v>
      </c>
      <c r="D30" s="8" t="s">
        <v>183</v>
      </c>
      <c r="E30" s="17" t="s">
        <v>119</v>
      </c>
      <c r="F30" s="9" t="s">
        <v>188</v>
      </c>
    </row>
    <row r="31" spans="1:6" ht="17.100000000000001" customHeight="1" x14ac:dyDescent="0.3">
      <c r="A31" s="7" t="s">
        <v>178</v>
      </c>
      <c r="B31" s="7" t="s">
        <v>10</v>
      </c>
      <c r="C31" s="7" t="s">
        <v>65</v>
      </c>
      <c r="D31" s="8">
        <v>635</v>
      </c>
      <c r="E31" s="17" t="s">
        <v>183</v>
      </c>
      <c r="F31" s="9" t="s">
        <v>183</v>
      </c>
    </row>
    <row r="32" spans="1:6" ht="17.100000000000001" customHeight="1" x14ac:dyDescent="0.3">
      <c r="A32" s="7" t="s">
        <v>178</v>
      </c>
      <c r="B32" s="7" t="s">
        <v>10</v>
      </c>
      <c r="C32" s="7" t="s">
        <v>114</v>
      </c>
      <c r="D32" s="8">
        <v>335</v>
      </c>
      <c r="E32" s="17" t="s">
        <v>183</v>
      </c>
      <c r="F32" s="9" t="s">
        <v>183</v>
      </c>
    </row>
    <row r="33" spans="1:6" ht="17.100000000000001" customHeight="1" x14ac:dyDescent="0.3">
      <c r="A33" s="7" t="s">
        <v>178</v>
      </c>
      <c r="B33" s="7" t="s">
        <v>10</v>
      </c>
      <c r="C33" s="7" t="s">
        <v>115</v>
      </c>
      <c r="D33" s="8">
        <v>126</v>
      </c>
      <c r="E33" s="17" t="s">
        <v>183</v>
      </c>
      <c r="F33" s="9" t="s">
        <v>183</v>
      </c>
    </row>
    <row r="34" spans="1:6" ht="17.100000000000001" customHeight="1" x14ac:dyDescent="0.3">
      <c r="A34" s="7" t="s">
        <v>178</v>
      </c>
      <c r="B34" s="7" t="s">
        <v>10</v>
      </c>
      <c r="C34" s="7" t="s">
        <v>66</v>
      </c>
      <c r="D34" s="8">
        <v>62</v>
      </c>
      <c r="E34" s="17" t="s">
        <v>183</v>
      </c>
      <c r="F34" s="9" t="s">
        <v>183</v>
      </c>
    </row>
    <row r="35" spans="1:6" ht="17.100000000000001" customHeight="1" x14ac:dyDescent="0.3">
      <c r="A35" s="7" t="s">
        <v>178</v>
      </c>
      <c r="B35" s="7" t="s">
        <v>10</v>
      </c>
      <c r="C35" s="7" t="s">
        <v>121</v>
      </c>
      <c r="D35" s="8">
        <v>48</v>
      </c>
      <c r="E35" s="17" t="s">
        <v>183</v>
      </c>
      <c r="F35" s="9" t="s">
        <v>183</v>
      </c>
    </row>
    <row r="36" spans="1:6" ht="17.100000000000001" customHeight="1" x14ac:dyDescent="0.3">
      <c r="A36" s="7" t="s">
        <v>178</v>
      </c>
      <c r="B36" s="7" t="s">
        <v>10</v>
      </c>
      <c r="C36" s="7" t="s">
        <v>117</v>
      </c>
      <c r="D36" s="8">
        <v>37</v>
      </c>
      <c r="E36" s="17" t="s">
        <v>183</v>
      </c>
      <c r="F36" s="9" t="s">
        <v>183</v>
      </c>
    </row>
    <row r="37" spans="1:6" ht="17.100000000000001" customHeight="1" x14ac:dyDescent="0.3">
      <c r="A37" s="7" t="s">
        <v>178</v>
      </c>
      <c r="B37" s="7" t="s">
        <v>10</v>
      </c>
      <c r="C37" s="7" t="s">
        <v>116</v>
      </c>
      <c r="D37" s="8">
        <v>31</v>
      </c>
      <c r="E37" s="17" t="s">
        <v>183</v>
      </c>
      <c r="F37" s="9" t="s">
        <v>183</v>
      </c>
    </row>
    <row r="38" spans="1:6" ht="17.100000000000001" customHeight="1" x14ac:dyDescent="0.3">
      <c r="A38" s="7" t="s">
        <v>178</v>
      </c>
      <c r="B38" s="7" t="s">
        <v>11</v>
      </c>
      <c r="C38" s="7" t="s">
        <v>115</v>
      </c>
      <c r="D38" s="8">
        <v>11</v>
      </c>
      <c r="E38" s="17" t="s">
        <v>183</v>
      </c>
      <c r="F38" s="9" t="s">
        <v>183</v>
      </c>
    </row>
    <row r="39" spans="1:6" ht="17.100000000000001" customHeight="1" x14ac:dyDescent="0.3">
      <c r="A39" s="7" t="s">
        <v>178</v>
      </c>
      <c r="B39" s="7" t="s">
        <v>11</v>
      </c>
      <c r="C39" s="7" t="s">
        <v>65</v>
      </c>
      <c r="D39" s="8" t="s">
        <v>183</v>
      </c>
      <c r="E39" s="17" t="s">
        <v>119</v>
      </c>
      <c r="F39" s="9" t="s">
        <v>188</v>
      </c>
    </row>
    <row r="40" spans="1:6" ht="17.100000000000001" customHeight="1" x14ac:dyDescent="0.3">
      <c r="A40" s="7" t="s">
        <v>178</v>
      </c>
      <c r="B40" s="7" t="s">
        <v>11</v>
      </c>
      <c r="C40" s="7" t="s">
        <v>114</v>
      </c>
      <c r="D40" s="8" t="s">
        <v>183</v>
      </c>
      <c r="E40" s="17" t="s">
        <v>119</v>
      </c>
      <c r="F40" s="9" t="s">
        <v>188</v>
      </c>
    </row>
    <row r="41" spans="1:6" ht="17.100000000000001" customHeight="1" x14ac:dyDescent="0.3">
      <c r="A41" s="7" t="s">
        <v>178</v>
      </c>
      <c r="B41" s="7" t="s">
        <v>11</v>
      </c>
      <c r="C41" s="7" t="s">
        <v>66</v>
      </c>
      <c r="D41" s="8" t="s">
        <v>183</v>
      </c>
      <c r="E41" s="17" t="s">
        <v>119</v>
      </c>
      <c r="F41" s="9" t="s">
        <v>188</v>
      </c>
    </row>
    <row r="42" spans="1:6" ht="17.100000000000001" customHeight="1" x14ac:dyDescent="0.3">
      <c r="A42" s="7" t="s">
        <v>178</v>
      </c>
      <c r="B42" s="7" t="s">
        <v>12</v>
      </c>
      <c r="C42" s="7" t="s">
        <v>65</v>
      </c>
      <c r="D42" s="8">
        <v>108</v>
      </c>
      <c r="E42" s="17" t="s">
        <v>183</v>
      </c>
      <c r="F42" s="9" t="s">
        <v>183</v>
      </c>
    </row>
    <row r="43" spans="1:6" ht="17.100000000000001" customHeight="1" x14ac:dyDescent="0.3">
      <c r="A43" s="7" t="s">
        <v>178</v>
      </c>
      <c r="B43" s="7" t="s">
        <v>12</v>
      </c>
      <c r="C43" s="7" t="s">
        <v>115</v>
      </c>
      <c r="D43" s="8">
        <v>51</v>
      </c>
      <c r="E43" s="17" t="s">
        <v>183</v>
      </c>
      <c r="F43" s="9" t="s">
        <v>183</v>
      </c>
    </row>
    <row r="44" spans="1:6" ht="17.100000000000001" customHeight="1" x14ac:dyDescent="0.3">
      <c r="A44" s="7" t="s">
        <v>178</v>
      </c>
      <c r="B44" s="7" t="s">
        <v>12</v>
      </c>
      <c r="C44" s="7" t="s">
        <v>114</v>
      </c>
      <c r="D44" s="8">
        <v>19</v>
      </c>
      <c r="E44" s="17" t="s">
        <v>183</v>
      </c>
      <c r="F44" s="9" t="s">
        <v>183</v>
      </c>
    </row>
    <row r="45" spans="1:6" ht="17.100000000000001" customHeight="1" x14ac:dyDescent="0.3">
      <c r="A45" s="7" t="s">
        <v>178</v>
      </c>
      <c r="B45" s="7" t="s">
        <v>12</v>
      </c>
      <c r="C45" s="7" t="s">
        <v>121</v>
      </c>
      <c r="D45" s="8" t="s">
        <v>183</v>
      </c>
      <c r="E45" s="17" t="s">
        <v>119</v>
      </c>
      <c r="F45" s="9" t="s">
        <v>188</v>
      </c>
    </row>
    <row r="46" spans="1:6" ht="17.100000000000001" customHeight="1" x14ac:dyDescent="0.3">
      <c r="A46" s="7" t="s">
        <v>178</v>
      </c>
      <c r="B46" s="7" t="s">
        <v>12</v>
      </c>
      <c r="C46" s="7" t="s">
        <v>117</v>
      </c>
      <c r="D46" s="8" t="s">
        <v>183</v>
      </c>
      <c r="E46" s="17" t="s">
        <v>119</v>
      </c>
      <c r="F46" s="9" t="s">
        <v>188</v>
      </c>
    </row>
    <row r="47" spans="1:6" ht="17.100000000000001" customHeight="1" x14ac:dyDescent="0.3">
      <c r="A47" s="7" t="s">
        <v>178</v>
      </c>
      <c r="B47" s="7" t="s">
        <v>12</v>
      </c>
      <c r="C47" s="7" t="s">
        <v>122</v>
      </c>
      <c r="D47" s="8" t="s">
        <v>183</v>
      </c>
      <c r="E47" s="17" t="s">
        <v>119</v>
      </c>
      <c r="F47" s="9" t="s">
        <v>188</v>
      </c>
    </row>
    <row r="48" spans="1:6" ht="17.100000000000001" customHeight="1" x14ac:dyDescent="0.3">
      <c r="A48" s="7" t="s">
        <v>178</v>
      </c>
      <c r="B48" s="7" t="s">
        <v>12</v>
      </c>
      <c r="C48" s="7" t="s">
        <v>66</v>
      </c>
      <c r="D48" s="8" t="s">
        <v>183</v>
      </c>
      <c r="E48" s="17" t="s">
        <v>119</v>
      </c>
      <c r="F48" s="9" t="s">
        <v>188</v>
      </c>
    </row>
    <row r="49" spans="1:6" ht="17.100000000000001" customHeight="1" x14ac:dyDescent="0.3">
      <c r="A49" s="7" t="s">
        <v>178</v>
      </c>
      <c r="B49" s="7" t="s">
        <v>13</v>
      </c>
      <c r="C49" s="7" t="s">
        <v>65</v>
      </c>
      <c r="D49" s="8">
        <v>970</v>
      </c>
      <c r="E49" s="17" t="s">
        <v>183</v>
      </c>
      <c r="F49" s="9" t="s">
        <v>183</v>
      </c>
    </row>
    <row r="50" spans="1:6" ht="17.100000000000001" customHeight="1" x14ac:dyDescent="0.3">
      <c r="A50" s="7" t="s">
        <v>178</v>
      </c>
      <c r="B50" s="7" t="s">
        <v>13</v>
      </c>
      <c r="C50" s="7" t="s">
        <v>114</v>
      </c>
      <c r="D50" s="8">
        <v>150</v>
      </c>
      <c r="E50" s="17" t="s">
        <v>183</v>
      </c>
      <c r="F50" s="9" t="s">
        <v>183</v>
      </c>
    </row>
    <row r="51" spans="1:6" ht="17.100000000000001" customHeight="1" x14ac:dyDescent="0.3">
      <c r="A51" s="7" t="s">
        <v>178</v>
      </c>
      <c r="B51" s="7" t="s">
        <v>13</v>
      </c>
      <c r="C51" s="7" t="s">
        <v>66</v>
      </c>
      <c r="D51" s="8">
        <v>61</v>
      </c>
      <c r="E51" s="17" t="s">
        <v>183</v>
      </c>
      <c r="F51" s="9" t="s">
        <v>183</v>
      </c>
    </row>
    <row r="52" spans="1:6" ht="17.100000000000001" customHeight="1" x14ac:dyDescent="0.3">
      <c r="A52" s="7" t="s">
        <v>178</v>
      </c>
      <c r="B52" s="7" t="s">
        <v>13</v>
      </c>
      <c r="C52" s="7" t="s">
        <v>115</v>
      </c>
      <c r="D52" s="8">
        <v>43</v>
      </c>
      <c r="E52" s="17" t="s">
        <v>183</v>
      </c>
      <c r="F52" s="9" t="s">
        <v>183</v>
      </c>
    </row>
    <row r="53" spans="1:6" ht="17.100000000000001" customHeight="1" x14ac:dyDescent="0.3">
      <c r="A53" s="7" t="s">
        <v>178</v>
      </c>
      <c r="B53" s="7" t="s">
        <v>13</v>
      </c>
      <c r="C53" s="7" t="s">
        <v>118</v>
      </c>
      <c r="D53" s="8">
        <v>20</v>
      </c>
      <c r="E53" s="17" t="s">
        <v>183</v>
      </c>
      <c r="F53" s="9" t="s">
        <v>183</v>
      </c>
    </row>
    <row r="54" spans="1:6" ht="17.100000000000001" customHeight="1" x14ac:dyDescent="0.3">
      <c r="A54" s="7" t="s">
        <v>178</v>
      </c>
      <c r="B54" s="7" t="s">
        <v>13</v>
      </c>
      <c r="C54" s="7" t="s">
        <v>117</v>
      </c>
      <c r="D54" s="8">
        <v>16</v>
      </c>
      <c r="E54" s="17" t="s">
        <v>183</v>
      </c>
      <c r="F54" s="9" t="s">
        <v>183</v>
      </c>
    </row>
    <row r="55" spans="1:6" ht="17.100000000000001" customHeight="1" x14ac:dyDescent="0.3">
      <c r="A55" s="7" t="s">
        <v>178</v>
      </c>
      <c r="B55" s="7" t="s">
        <v>13</v>
      </c>
      <c r="C55" s="7" t="s">
        <v>122</v>
      </c>
      <c r="D55" s="8" t="s">
        <v>183</v>
      </c>
      <c r="E55" s="17" t="s">
        <v>119</v>
      </c>
      <c r="F55" s="9" t="s">
        <v>188</v>
      </c>
    </row>
    <row r="56" spans="1:6" ht="17.100000000000001" customHeight="1" x14ac:dyDescent="0.3">
      <c r="A56" s="7" t="s">
        <v>178</v>
      </c>
      <c r="B56" s="7" t="s">
        <v>14</v>
      </c>
      <c r="C56" s="7" t="s">
        <v>65</v>
      </c>
      <c r="D56" s="8">
        <v>17</v>
      </c>
      <c r="E56" s="17" t="s">
        <v>183</v>
      </c>
      <c r="F56" s="9" t="s">
        <v>183</v>
      </c>
    </row>
    <row r="57" spans="1:6" ht="17.100000000000001" customHeight="1" x14ac:dyDescent="0.3">
      <c r="A57" s="7" t="s">
        <v>178</v>
      </c>
      <c r="B57" s="7" t="s">
        <v>14</v>
      </c>
      <c r="C57" s="7" t="s">
        <v>114</v>
      </c>
      <c r="D57" s="8" t="s">
        <v>183</v>
      </c>
      <c r="E57" s="17" t="s">
        <v>119</v>
      </c>
      <c r="F57" s="9" t="s">
        <v>188</v>
      </c>
    </row>
    <row r="58" spans="1:6" ht="17.100000000000001" customHeight="1" x14ac:dyDescent="0.3">
      <c r="A58" s="7" t="s">
        <v>178</v>
      </c>
      <c r="B58" s="7" t="s">
        <v>14</v>
      </c>
      <c r="C58" s="7" t="s">
        <v>115</v>
      </c>
      <c r="D58" s="8" t="s">
        <v>183</v>
      </c>
      <c r="E58" s="17" t="s">
        <v>119</v>
      </c>
      <c r="F58" s="9" t="s">
        <v>188</v>
      </c>
    </row>
    <row r="59" spans="1:6" ht="17.100000000000001" customHeight="1" x14ac:dyDescent="0.3">
      <c r="A59" s="7" t="s">
        <v>178</v>
      </c>
      <c r="B59" s="7" t="s">
        <v>14</v>
      </c>
      <c r="C59" s="7" t="s">
        <v>66</v>
      </c>
      <c r="D59" s="8" t="s">
        <v>183</v>
      </c>
      <c r="E59" s="17" t="s">
        <v>119</v>
      </c>
      <c r="F59" s="9" t="s">
        <v>188</v>
      </c>
    </row>
    <row r="60" spans="1:6" ht="17.100000000000001" customHeight="1" x14ac:dyDescent="0.3">
      <c r="A60" s="7" t="s">
        <v>178</v>
      </c>
      <c r="B60" s="7" t="s">
        <v>15</v>
      </c>
      <c r="C60" s="7" t="s">
        <v>65</v>
      </c>
      <c r="D60" s="8">
        <v>64</v>
      </c>
      <c r="E60" s="17" t="s">
        <v>183</v>
      </c>
      <c r="F60" s="9" t="s">
        <v>183</v>
      </c>
    </row>
    <row r="61" spans="1:6" ht="17.100000000000001" customHeight="1" x14ac:dyDescent="0.3">
      <c r="A61" s="7" t="s">
        <v>178</v>
      </c>
      <c r="B61" s="7" t="s">
        <v>15</v>
      </c>
      <c r="C61" s="7" t="s">
        <v>115</v>
      </c>
      <c r="D61" s="8">
        <v>33</v>
      </c>
      <c r="E61" s="17" t="s">
        <v>183</v>
      </c>
      <c r="F61" s="9" t="s">
        <v>183</v>
      </c>
    </row>
    <row r="62" spans="1:6" ht="17.100000000000001" customHeight="1" x14ac:dyDescent="0.3">
      <c r="A62" s="7" t="s">
        <v>178</v>
      </c>
      <c r="B62" s="7" t="s">
        <v>15</v>
      </c>
      <c r="C62" s="7" t="s">
        <v>114</v>
      </c>
      <c r="D62" s="8">
        <v>19</v>
      </c>
      <c r="E62" s="17" t="s">
        <v>183</v>
      </c>
      <c r="F62" s="9" t="s">
        <v>183</v>
      </c>
    </row>
    <row r="63" spans="1:6" ht="17.100000000000001" customHeight="1" x14ac:dyDescent="0.3">
      <c r="A63" s="7" t="s">
        <v>178</v>
      </c>
      <c r="B63" s="7" t="s">
        <v>15</v>
      </c>
      <c r="C63" s="7" t="s">
        <v>120</v>
      </c>
      <c r="D63" s="8" t="s">
        <v>183</v>
      </c>
      <c r="E63" s="17" t="s">
        <v>119</v>
      </c>
      <c r="F63" s="9" t="s">
        <v>188</v>
      </c>
    </row>
    <row r="64" spans="1:6" ht="17.100000000000001" customHeight="1" x14ac:dyDescent="0.3">
      <c r="A64" s="7" t="s">
        <v>178</v>
      </c>
      <c r="B64" s="7" t="s">
        <v>15</v>
      </c>
      <c r="C64" s="7" t="s">
        <v>123</v>
      </c>
      <c r="D64" s="8" t="s">
        <v>183</v>
      </c>
      <c r="E64" s="17" t="s">
        <v>119</v>
      </c>
      <c r="F64" s="9" t="s">
        <v>188</v>
      </c>
    </row>
    <row r="65" spans="1:6" ht="17.100000000000001" customHeight="1" x14ac:dyDescent="0.3">
      <c r="A65" s="7" t="s">
        <v>178</v>
      </c>
      <c r="B65" s="7" t="s">
        <v>15</v>
      </c>
      <c r="C65" s="7" t="s">
        <v>122</v>
      </c>
      <c r="D65" s="8" t="s">
        <v>183</v>
      </c>
      <c r="E65" s="17" t="s">
        <v>119</v>
      </c>
      <c r="F65" s="9" t="s">
        <v>188</v>
      </c>
    </row>
    <row r="66" spans="1:6" ht="17.100000000000001" customHeight="1" x14ac:dyDescent="0.3">
      <c r="A66" s="7" t="s">
        <v>178</v>
      </c>
      <c r="B66" s="7" t="s">
        <v>16</v>
      </c>
      <c r="C66" s="7" t="s">
        <v>65</v>
      </c>
      <c r="D66" s="8">
        <v>178</v>
      </c>
      <c r="E66" s="17" t="s">
        <v>183</v>
      </c>
      <c r="F66" s="9" t="s">
        <v>183</v>
      </c>
    </row>
    <row r="67" spans="1:6" ht="17.100000000000001" customHeight="1" x14ac:dyDescent="0.3">
      <c r="A67" s="7" t="s">
        <v>178</v>
      </c>
      <c r="B67" s="7" t="s">
        <v>16</v>
      </c>
      <c r="C67" s="7" t="s">
        <v>114</v>
      </c>
      <c r="D67" s="8">
        <v>137</v>
      </c>
      <c r="E67" s="17" t="s">
        <v>183</v>
      </c>
      <c r="F67" s="9" t="s">
        <v>183</v>
      </c>
    </row>
    <row r="68" spans="1:6" ht="17.100000000000001" customHeight="1" x14ac:dyDescent="0.3">
      <c r="A68" s="7" t="s">
        <v>178</v>
      </c>
      <c r="B68" s="7" t="s">
        <v>16</v>
      </c>
      <c r="C68" s="7" t="s">
        <v>115</v>
      </c>
      <c r="D68" s="8">
        <v>18</v>
      </c>
      <c r="E68" s="17" t="s">
        <v>183</v>
      </c>
      <c r="F68" s="9" t="s">
        <v>183</v>
      </c>
    </row>
    <row r="69" spans="1:6" ht="17.100000000000001" customHeight="1" x14ac:dyDescent="0.3">
      <c r="A69" s="7" t="s">
        <v>178</v>
      </c>
      <c r="B69" s="7" t="s">
        <v>16</v>
      </c>
      <c r="C69" s="7" t="s">
        <v>66</v>
      </c>
      <c r="D69" s="8" t="s">
        <v>183</v>
      </c>
      <c r="E69" s="17" t="s">
        <v>119</v>
      </c>
      <c r="F69" s="9" t="s">
        <v>188</v>
      </c>
    </row>
    <row r="70" spans="1:6" ht="17.100000000000001" customHeight="1" x14ac:dyDescent="0.3">
      <c r="A70" s="7" t="s">
        <v>178</v>
      </c>
      <c r="B70" s="7" t="s">
        <v>16</v>
      </c>
      <c r="C70" s="7" t="s">
        <v>117</v>
      </c>
      <c r="D70" s="8" t="s">
        <v>183</v>
      </c>
      <c r="E70" s="17" t="s">
        <v>119</v>
      </c>
      <c r="F70" s="9" t="s">
        <v>188</v>
      </c>
    </row>
    <row r="71" spans="1:6" ht="17.100000000000001" customHeight="1" x14ac:dyDescent="0.3">
      <c r="A71" s="7" t="s">
        <v>178</v>
      </c>
      <c r="B71" s="7" t="s">
        <v>16</v>
      </c>
      <c r="C71" s="7" t="s">
        <v>131</v>
      </c>
      <c r="D71" s="8" t="s">
        <v>183</v>
      </c>
      <c r="E71" s="17" t="s">
        <v>119</v>
      </c>
      <c r="F71" s="9" t="s">
        <v>188</v>
      </c>
    </row>
    <row r="72" spans="1:6" ht="17.100000000000001" customHeight="1" x14ac:dyDescent="0.3">
      <c r="A72" s="7" t="s">
        <v>178</v>
      </c>
      <c r="B72" s="7" t="s">
        <v>16</v>
      </c>
      <c r="C72" s="7" t="s">
        <v>120</v>
      </c>
      <c r="D72" s="8" t="s">
        <v>183</v>
      </c>
      <c r="E72" s="17" t="s">
        <v>119</v>
      </c>
      <c r="F72" s="9" t="s">
        <v>188</v>
      </c>
    </row>
    <row r="73" spans="1:6" ht="17.100000000000001" customHeight="1" x14ac:dyDescent="0.3">
      <c r="A73" s="7" t="s">
        <v>178</v>
      </c>
      <c r="B73" s="7" t="s">
        <v>17</v>
      </c>
      <c r="C73" s="7" t="s">
        <v>114</v>
      </c>
      <c r="D73" s="8" t="s">
        <v>183</v>
      </c>
      <c r="E73" s="17" t="s">
        <v>119</v>
      </c>
      <c r="F73" s="9" t="s">
        <v>188</v>
      </c>
    </row>
    <row r="74" spans="1:6" ht="17.100000000000001" customHeight="1" x14ac:dyDescent="0.3">
      <c r="A74" s="7" t="s">
        <v>178</v>
      </c>
      <c r="B74" s="7" t="s">
        <v>17</v>
      </c>
      <c r="C74" s="7" t="s">
        <v>65</v>
      </c>
      <c r="D74" s="8" t="s">
        <v>183</v>
      </c>
      <c r="E74" s="17" t="s">
        <v>119</v>
      </c>
      <c r="F74" s="9" t="s">
        <v>188</v>
      </c>
    </row>
    <row r="75" spans="1:6" ht="17.100000000000001" customHeight="1" x14ac:dyDescent="0.3">
      <c r="A75" s="7" t="s">
        <v>178</v>
      </c>
      <c r="B75" s="7" t="s">
        <v>17</v>
      </c>
      <c r="C75" s="7" t="s">
        <v>115</v>
      </c>
      <c r="D75" s="8" t="s">
        <v>183</v>
      </c>
      <c r="E75" s="17" t="s">
        <v>119</v>
      </c>
      <c r="F75" s="9" t="s">
        <v>188</v>
      </c>
    </row>
    <row r="76" spans="1:6" ht="17.100000000000001" customHeight="1" x14ac:dyDescent="0.3">
      <c r="A76" s="7" t="s">
        <v>178</v>
      </c>
      <c r="B76" s="7" t="s">
        <v>17</v>
      </c>
      <c r="C76" s="7" t="s">
        <v>120</v>
      </c>
      <c r="D76" s="8" t="s">
        <v>183</v>
      </c>
      <c r="E76" s="17" t="s">
        <v>119</v>
      </c>
      <c r="F76" s="9" t="s">
        <v>188</v>
      </c>
    </row>
    <row r="77" spans="1:6" ht="17.100000000000001" customHeight="1" x14ac:dyDescent="0.3">
      <c r="A77" s="7" t="s">
        <v>178</v>
      </c>
      <c r="B77" s="7" t="s">
        <v>18</v>
      </c>
      <c r="C77" s="7" t="s">
        <v>65</v>
      </c>
      <c r="D77" s="8">
        <v>1011</v>
      </c>
      <c r="E77" s="17" t="s">
        <v>183</v>
      </c>
      <c r="F77" s="9" t="s">
        <v>183</v>
      </c>
    </row>
    <row r="78" spans="1:6" ht="17.100000000000001" customHeight="1" x14ac:dyDescent="0.3">
      <c r="A78" s="7" t="s">
        <v>178</v>
      </c>
      <c r="B78" s="7" t="s">
        <v>18</v>
      </c>
      <c r="C78" s="7" t="s">
        <v>114</v>
      </c>
      <c r="D78" s="8">
        <v>274</v>
      </c>
      <c r="E78" s="17" t="s">
        <v>183</v>
      </c>
      <c r="F78" s="9" t="s">
        <v>183</v>
      </c>
    </row>
    <row r="79" spans="1:6" ht="17.100000000000001" customHeight="1" x14ac:dyDescent="0.3">
      <c r="A79" s="7" t="s">
        <v>178</v>
      </c>
      <c r="B79" s="7" t="s">
        <v>18</v>
      </c>
      <c r="C79" s="7" t="s">
        <v>115</v>
      </c>
      <c r="D79" s="8">
        <v>175</v>
      </c>
      <c r="E79" s="17" t="s">
        <v>183</v>
      </c>
      <c r="F79" s="9" t="s">
        <v>183</v>
      </c>
    </row>
    <row r="80" spans="1:6" ht="17.100000000000001" customHeight="1" x14ac:dyDescent="0.3">
      <c r="A80" s="7" t="s">
        <v>178</v>
      </c>
      <c r="B80" s="7" t="s">
        <v>18</v>
      </c>
      <c r="C80" s="7" t="s">
        <v>117</v>
      </c>
      <c r="D80" s="8">
        <v>25</v>
      </c>
      <c r="E80" s="17" t="s">
        <v>183</v>
      </c>
      <c r="F80" s="9" t="s">
        <v>183</v>
      </c>
    </row>
    <row r="81" spans="1:6" ht="17.100000000000001" customHeight="1" x14ac:dyDescent="0.3">
      <c r="A81" s="7" t="s">
        <v>178</v>
      </c>
      <c r="B81" s="7" t="s">
        <v>18</v>
      </c>
      <c r="C81" s="7" t="s">
        <v>66</v>
      </c>
      <c r="D81" s="8">
        <v>24</v>
      </c>
      <c r="E81" s="17" t="s">
        <v>183</v>
      </c>
      <c r="F81" s="9" t="s">
        <v>183</v>
      </c>
    </row>
    <row r="82" spans="1:6" ht="17.100000000000001" customHeight="1" x14ac:dyDescent="0.3">
      <c r="A82" s="7" t="s">
        <v>178</v>
      </c>
      <c r="B82" s="7" t="s">
        <v>18</v>
      </c>
      <c r="C82" s="7" t="s">
        <v>118</v>
      </c>
      <c r="D82" s="8">
        <v>23</v>
      </c>
      <c r="E82" s="17" t="s">
        <v>183</v>
      </c>
      <c r="F82" s="9" t="s">
        <v>183</v>
      </c>
    </row>
    <row r="83" spans="1:6" ht="17.100000000000001" customHeight="1" x14ac:dyDescent="0.3">
      <c r="A83" s="7" t="s">
        <v>178</v>
      </c>
      <c r="B83" s="7" t="s">
        <v>18</v>
      </c>
      <c r="C83" s="7" t="s">
        <v>131</v>
      </c>
      <c r="D83" s="8" t="s">
        <v>183</v>
      </c>
      <c r="E83" s="17" t="s">
        <v>119</v>
      </c>
      <c r="F83" s="9" t="s">
        <v>188</v>
      </c>
    </row>
    <row r="84" spans="1:6" ht="17.100000000000001" customHeight="1" x14ac:dyDescent="0.3">
      <c r="A84" s="7" t="s">
        <v>178</v>
      </c>
      <c r="B84" s="7" t="s">
        <v>19</v>
      </c>
      <c r="C84" s="7" t="s">
        <v>65</v>
      </c>
      <c r="D84" s="8">
        <v>138</v>
      </c>
      <c r="E84" s="17" t="s">
        <v>183</v>
      </c>
      <c r="F84" s="9" t="s">
        <v>183</v>
      </c>
    </row>
    <row r="85" spans="1:6" ht="17.100000000000001" customHeight="1" x14ac:dyDescent="0.3">
      <c r="A85" s="7" t="s">
        <v>178</v>
      </c>
      <c r="B85" s="7" t="s">
        <v>19</v>
      </c>
      <c r="C85" s="7" t="s">
        <v>114</v>
      </c>
      <c r="D85" s="8">
        <v>75</v>
      </c>
      <c r="E85" s="17" t="s">
        <v>183</v>
      </c>
      <c r="F85" s="9" t="s">
        <v>183</v>
      </c>
    </row>
    <row r="86" spans="1:6" ht="17.100000000000001" customHeight="1" x14ac:dyDescent="0.3">
      <c r="A86" s="7" t="s">
        <v>178</v>
      </c>
      <c r="B86" s="7" t="s">
        <v>19</v>
      </c>
      <c r="C86" s="7" t="s">
        <v>115</v>
      </c>
      <c r="D86" s="8">
        <v>16</v>
      </c>
      <c r="E86" s="17" t="s">
        <v>183</v>
      </c>
      <c r="F86" s="9" t="s">
        <v>183</v>
      </c>
    </row>
    <row r="87" spans="1:6" ht="17.100000000000001" customHeight="1" x14ac:dyDescent="0.3">
      <c r="A87" s="7" t="s">
        <v>178</v>
      </c>
      <c r="B87" s="7" t="s">
        <v>19</v>
      </c>
      <c r="C87" s="7" t="s">
        <v>122</v>
      </c>
      <c r="D87" s="8" t="s">
        <v>183</v>
      </c>
      <c r="E87" s="17" t="s">
        <v>119</v>
      </c>
      <c r="F87" s="9" t="s">
        <v>188</v>
      </c>
    </row>
    <row r="88" spans="1:6" ht="17.100000000000001" customHeight="1" x14ac:dyDescent="0.3">
      <c r="A88" s="7" t="s">
        <v>178</v>
      </c>
      <c r="B88" s="7" t="s">
        <v>19</v>
      </c>
      <c r="C88" s="7" t="s">
        <v>120</v>
      </c>
      <c r="D88" s="8" t="s">
        <v>183</v>
      </c>
      <c r="E88" s="17" t="s">
        <v>119</v>
      </c>
      <c r="F88" s="9" t="s">
        <v>188</v>
      </c>
    </row>
    <row r="89" spans="1:6" ht="17.100000000000001" customHeight="1" x14ac:dyDescent="0.3">
      <c r="A89" s="7" t="s">
        <v>178</v>
      </c>
      <c r="B89" s="7" t="s">
        <v>19</v>
      </c>
      <c r="C89" s="7" t="s">
        <v>117</v>
      </c>
      <c r="D89" s="8" t="s">
        <v>183</v>
      </c>
      <c r="E89" s="17" t="s">
        <v>119</v>
      </c>
      <c r="F89" s="9" t="s">
        <v>188</v>
      </c>
    </row>
    <row r="90" spans="1:6" ht="17.100000000000001" customHeight="1" x14ac:dyDescent="0.3">
      <c r="A90" s="7" t="s">
        <v>178</v>
      </c>
      <c r="B90" s="7" t="s">
        <v>19</v>
      </c>
      <c r="C90" s="7" t="s">
        <v>67</v>
      </c>
      <c r="D90" s="8" t="s">
        <v>183</v>
      </c>
      <c r="E90" s="17" t="s">
        <v>119</v>
      </c>
      <c r="F90" s="9" t="s">
        <v>188</v>
      </c>
    </row>
    <row r="91" spans="1:6" ht="17.100000000000001" customHeight="1" x14ac:dyDescent="0.3">
      <c r="A91" s="7" t="s">
        <v>178</v>
      </c>
      <c r="B91" s="7" t="s">
        <v>20</v>
      </c>
      <c r="C91" s="7" t="s">
        <v>65</v>
      </c>
      <c r="D91" s="8">
        <v>36</v>
      </c>
      <c r="E91" s="17" t="s">
        <v>183</v>
      </c>
      <c r="F91" s="9" t="s">
        <v>183</v>
      </c>
    </row>
    <row r="92" spans="1:6" ht="17.100000000000001" customHeight="1" x14ac:dyDescent="0.3">
      <c r="A92" s="7" t="s">
        <v>178</v>
      </c>
      <c r="B92" s="7" t="s">
        <v>20</v>
      </c>
      <c r="C92" s="7" t="s">
        <v>115</v>
      </c>
      <c r="D92" s="8">
        <v>30</v>
      </c>
      <c r="E92" s="17" t="s">
        <v>183</v>
      </c>
      <c r="F92" s="9" t="s">
        <v>183</v>
      </c>
    </row>
    <row r="93" spans="1:6" ht="17.100000000000001" customHeight="1" x14ac:dyDescent="0.3">
      <c r="A93" s="7" t="s">
        <v>178</v>
      </c>
      <c r="B93" s="7" t="s">
        <v>20</v>
      </c>
      <c r="C93" s="7" t="s">
        <v>114</v>
      </c>
      <c r="D93" s="8">
        <v>18</v>
      </c>
      <c r="E93" s="17" t="s">
        <v>183</v>
      </c>
      <c r="F93" s="9" t="s">
        <v>183</v>
      </c>
    </row>
    <row r="94" spans="1:6" ht="17.100000000000001" customHeight="1" x14ac:dyDescent="0.3">
      <c r="A94" s="7" t="s">
        <v>178</v>
      </c>
      <c r="B94" s="7" t="s">
        <v>20</v>
      </c>
      <c r="C94" s="7" t="s">
        <v>66</v>
      </c>
      <c r="D94" s="8" t="s">
        <v>183</v>
      </c>
      <c r="E94" s="17" t="s">
        <v>119</v>
      </c>
      <c r="F94" s="9" t="s">
        <v>188</v>
      </c>
    </row>
    <row r="95" spans="1:6" ht="17.100000000000001" customHeight="1" x14ac:dyDescent="0.3">
      <c r="A95" s="7" t="s">
        <v>178</v>
      </c>
      <c r="B95" s="7" t="s">
        <v>20</v>
      </c>
      <c r="C95" s="7" t="s">
        <v>122</v>
      </c>
      <c r="D95" s="8" t="s">
        <v>183</v>
      </c>
      <c r="E95" s="17" t="s">
        <v>119</v>
      </c>
      <c r="F95" s="9" t="s">
        <v>188</v>
      </c>
    </row>
    <row r="96" spans="1:6" ht="17.100000000000001" customHeight="1" x14ac:dyDescent="0.3">
      <c r="A96" s="7" t="s">
        <v>178</v>
      </c>
      <c r="B96" s="7" t="s">
        <v>21</v>
      </c>
      <c r="C96" s="7" t="s">
        <v>65</v>
      </c>
      <c r="D96" s="8">
        <v>25</v>
      </c>
      <c r="E96" s="17" t="s">
        <v>183</v>
      </c>
      <c r="F96" s="9" t="s">
        <v>183</v>
      </c>
    </row>
    <row r="97" spans="1:6" ht="17.100000000000001" customHeight="1" x14ac:dyDescent="0.3">
      <c r="A97" s="7" t="s">
        <v>178</v>
      </c>
      <c r="B97" s="7" t="s">
        <v>21</v>
      </c>
      <c r="C97" s="7" t="s">
        <v>115</v>
      </c>
      <c r="D97" s="8" t="s">
        <v>183</v>
      </c>
      <c r="E97" s="17" t="s">
        <v>119</v>
      </c>
      <c r="F97" s="9" t="s">
        <v>188</v>
      </c>
    </row>
    <row r="98" spans="1:6" ht="17.100000000000001" customHeight="1" x14ac:dyDescent="0.3">
      <c r="A98" s="7" t="s">
        <v>178</v>
      </c>
      <c r="B98" s="7" t="s">
        <v>21</v>
      </c>
      <c r="C98" s="7" t="s">
        <v>114</v>
      </c>
      <c r="D98" s="8" t="s">
        <v>183</v>
      </c>
      <c r="E98" s="17" t="s">
        <v>119</v>
      </c>
      <c r="F98" s="9" t="s">
        <v>188</v>
      </c>
    </row>
    <row r="99" spans="1:6" ht="17.100000000000001" customHeight="1" x14ac:dyDescent="0.3">
      <c r="A99" s="7" t="s">
        <v>178</v>
      </c>
      <c r="B99" s="7" t="s">
        <v>22</v>
      </c>
      <c r="C99" s="7" t="s">
        <v>65</v>
      </c>
      <c r="D99" s="8">
        <v>10302</v>
      </c>
      <c r="E99" s="17" t="s">
        <v>183</v>
      </c>
      <c r="F99" s="9" t="s">
        <v>183</v>
      </c>
    </row>
    <row r="100" spans="1:6" ht="17.100000000000001" customHeight="1" x14ac:dyDescent="0.3">
      <c r="A100" s="7" t="s">
        <v>178</v>
      </c>
      <c r="B100" s="7" t="s">
        <v>22</v>
      </c>
      <c r="C100" s="7" t="s">
        <v>114</v>
      </c>
      <c r="D100" s="8">
        <v>5366</v>
      </c>
      <c r="E100" s="17" t="s">
        <v>183</v>
      </c>
      <c r="F100" s="9" t="s">
        <v>183</v>
      </c>
    </row>
    <row r="101" spans="1:6" ht="17.100000000000001" customHeight="1" x14ac:dyDescent="0.3">
      <c r="A101" s="7" t="s">
        <v>178</v>
      </c>
      <c r="B101" s="7" t="s">
        <v>22</v>
      </c>
      <c r="C101" s="7" t="s">
        <v>115</v>
      </c>
      <c r="D101" s="8">
        <v>3067</v>
      </c>
      <c r="E101" s="17" t="s">
        <v>183</v>
      </c>
      <c r="F101" s="9" t="s">
        <v>183</v>
      </c>
    </row>
    <row r="102" spans="1:6" ht="17.100000000000001" customHeight="1" x14ac:dyDescent="0.3">
      <c r="A102" s="7" t="s">
        <v>178</v>
      </c>
      <c r="B102" s="7" t="s">
        <v>22</v>
      </c>
      <c r="C102" s="7" t="s">
        <v>117</v>
      </c>
      <c r="D102" s="8">
        <v>1221</v>
      </c>
      <c r="E102" s="17" t="s">
        <v>183</v>
      </c>
      <c r="F102" s="9" t="s">
        <v>183</v>
      </c>
    </row>
    <row r="103" spans="1:6" ht="17.100000000000001" customHeight="1" x14ac:dyDescent="0.3">
      <c r="A103" s="7" t="s">
        <v>178</v>
      </c>
      <c r="B103" s="7" t="s">
        <v>22</v>
      </c>
      <c r="C103" s="7" t="s">
        <v>66</v>
      </c>
      <c r="D103" s="8">
        <v>497</v>
      </c>
      <c r="E103" s="17" t="s">
        <v>183</v>
      </c>
      <c r="F103" s="9" t="s">
        <v>183</v>
      </c>
    </row>
    <row r="104" spans="1:6" ht="17.100000000000001" customHeight="1" x14ac:dyDescent="0.3">
      <c r="A104" s="7" t="s">
        <v>178</v>
      </c>
      <c r="B104" s="7" t="s">
        <v>22</v>
      </c>
      <c r="C104" s="7" t="s">
        <v>116</v>
      </c>
      <c r="D104" s="8">
        <v>362</v>
      </c>
      <c r="E104" s="17" t="s">
        <v>183</v>
      </c>
      <c r="F104" s="9" t="s">
        <v>183</v>
      </c>
    </row>
    <row r="105" spans="1:6" ht="17.100000000000001" customHeight="1" x14ac:dyDescent="0.3">
      <c r="A105" s="7" t="s">
        <v>178</v>
      </c>
      <c r="B105" s="7" t="s">
        <v>22</v>
      </c>
      <c r="C105" s="7" t="s">
        <v>122</v>
      </c>
      <c r="D105" s="8">
        <v>234</v>
      </c>
      <c r="E105" s="17" t="s">
        <v>183</v>
      </c>
      <c r="F105" s="9" t="s">
        <v>183</v>
      </c>
    </row>
    <row r="106" spans="1:6" ht="17.100000000000001" customHeight="1" x14ac:dyDescent="0.3">
      <c r="A106" s="7" t="s">
        <v>178</v>
      </c>
      <c r="B106" s="7" t="s">
        <v>23</v>
      </c>
      <c r="C106" s="7" t="s">
        <v>65</v>
      </c>
      <c r="D106" s="8">
        <v>152</v>
      </c>
      <c r="E106" s="17" t="s">
        <v>183</v>
      </c>
      <c r="F106" s="9" t="s">
        <v>183</v>
      </c>
    </row>
    <row r="107" spans="1:6" ht="17.100000000000001" customHeight="1" x14ac:dyDescent="0.3">
      <c r="A107" s="7" t="s">
        <v>178</v>
      </c>
      <c r="B107" s="7" t="s">
        <v>23</v>
      </c>
      <c r="C107" s="7" t="s">
        <v>114</v>
      </c>
      <c r="D107" s="8">
        <v>69</v>
      </c>
      <c r="E107" s="17" t="s">
        <v>183</v>
      </c>
      <c r="F107" s="9" t="s">
        <v>183</v>
      </c>
    </row>
    <row r="108" spans="1:6" ht="17.100000000000001" customHeight="1" x14ac:dyDescent="0.3">
      <c r="A108" s="7" t="s">
        <v>178</v>
      </c>
      <c r="B108" s="7" t="s">
        <v>23</v>
      </c>
      <c r="C108" s="7" t="s">
        <v>115</v>
      </c>
      <c r="D108" s="8" t="s">
        <v>183</v>
      </c>
      <c r="E108" s="17" t="s">
        <v>119</v>
      </c>
      <c r="F108" s="9" t="s">
        <v>188</v>
      </c>
    </row>
    <row r="109" spans="1:6" ht="17.100000000000001" customHeight="1" x14ac:dyDescent="0.3">
      <c r="A109" s="7" t="s">
        <v>178</v>
      </c>
      <c r="B109" s="7" t="s">
        <v>23</v>
      </c>
      <c r="C109" s="7" t="s">
        <v>66</v>
      </c>
      <c r="D109" s="8" t="s">
        <v>183</v>
      </c>
      <c r="E109" s="17" t="s">
        <v>119</v>
      </c>
      <c r="F109" s="9" t="s">
        <v>188</v>
      </c>
    </row>
    <row r="110" spans="1:6" ht="17.100000000000001" customHeight="1" x14ac:dyDescent="0.3">
      <c r="A110" s="7" t="s">
        <v>178</v>
      </c>
      <c r="B110" s="7" t="s">
        <v>23</v>
      </c>
      <c r="C110" s="7" t="s">
        <v>131</v>
      </c>
      <c r="D110" s="8" t="s">
        <v>183</v>
      </c>
      <c r="E110" s="17" t="s">
        <v>119</v>
      </c>
      <c r="F110" s="9" t="s">
        <v>188</v>
      </c>
    </row>
    <row r="111" spans="1:6" ht="17.100000000000001" customHeight="1" x14ac:dyDescent="0.3">
      <c r="A111" s="7" t="s">
        <v>178</v>
      </c>
      <c r="B111" s="7" t="s">
        <v>23</v>
      </c>
      <c r="C111" s="7" t="s">
        <v>117</v>
      </c>
      <c r="D111" s="8" t="s">
        <v>183</v>
      </c>
      <c r="E111" s="17" t="s">
        <v>119</v>
      </c>
      <c r="F111" s="9" t="s">
        <v>188</v>
      </c>
    </row>
    <row r="112" spans="1:6" ht="17.100000000000001" customHeight="1" x14ac:dyDescent="0.3">
      <c r="A112" s="7" t="s">
        <v>178</v>
      </c>
      <c r="B112" s="7" t="s">
        <v>23</v>
      </c>
      <c r="C112" s="7" t="s">
        <v>118</v>
      </c>
      <c r="D112" s="8" t="s">
        <v>183</v>
      </c>
      <c r="E112" s="17" t="s">
        <v>119</v>
      </c>
      <c r="F112" s="9" t="s">
        <v>188</v>
      </c>
    </row>
    <row r="113" spans="1:6" ht="17.100000000000001" customHeight="1" x14ac:dyDescent="0.3">
      <c r="A113" s="7" t="s">
        <v>178</v>
      </c>
      <c r="B113" s="7" t="s">
        <v>24</v>
      </c>
      <c r="C113" s="7" t="s">
        <v>65</v>
      </c>
      <c r="D113" s="8">
        <v>198</v>
      </c>
      <c r="E113" s="17" t="s">
        <v>183</v>
      </c>
      <c r="F113" s="9" t="s">
        <v>183</v>
      </c>
    </row>
    <row r="114" spans="1:6" ht="17.100000000000001" customHeight="1" x14ac:dyDescent="0.3">
      <c r="A114" s="7" t="s">
        <v>178</v>
      </c>
      <c r="B114" s="7" t="s">
        <v>24</v>
      </c>
      <c r="C114" s="7" t="s">
        <v>114</v>
      </c>
      <c r="D114" s="8">
        <v>118</v>
      </c>
      <c r="E114" s="17" t="s">
        <v>183</v>
      </c>
      <c r="F114" s="9" t="s">
        <v>183</v>
      </c>
    </row>
    <row r="115" spans="1:6" ht="17.100000000000001" customHeight="1" x14ac:dyDescent="0.3">
      <c r="A115" s="7" t="s">
        <v>178</v>
      </c>
      <c r="B115" s="7" t="s">
        <v>24</v>
      </c>
      <c r="C115" s="7" t="s">
        <v>115</v>
      </c>
      <c r="D115" s="8">
        <v>56</v>
      </c>
      <c r="E115" s="17" t="s">
        <v>183</v>
      </c>
      <c r="F115" s="9" t="s">
        <v>183</v>
      </c>
    </row>
    <row r="116" spans="1:6" ht="17.100000000000001" customHeight="1" x14ac:dyDescent="0.3">
      <c r="A116" s="7" t="s">
        <v>178</v>
      </c>
      <c r="B116" s="7" t="s">
        <v>24</v>
      </c>
      <c r="C116" s="7" t="s">
        <v>117</v>
      </c>
      <c r="D116" s="8" t="s">
        <v>183</v>
      </c>
      <c r="E116" s="17" t="s">
        <v>119</v>
      </c>
      <c r="F116" s="9" t="s">
        <v>188</v>
      </c>
    </row>
    <row r="117" spans="1:6" ht="17.100000000000001" customHeight="1" x14ac:dyDescent="0.3">
      <c r="A117" s="7" t="s">
        <v>178</v>
      </c>
      <c r="B117" s="7" t="s">
        <v>24</v>
      </c>
      <c r="C117" s="7" t="s">
        <v>66</v>
      </c>
      <c r="D117" s="8" t="s">
        <v>183</v>
      </c>
      <c r="E117" s="17" t="s">
        <v>119</v>
      </c>
      <c r="F117" s="9" t="s">
        <v>188</v>
      </c>
    </row>
    <row r="118" spans="1:6" ht="17.100000000000001" customHeight="1" x14ac:dyDescent="0.3">
      <c r="A118" s="7" t="s">
        <v>178</v>
      </c>
      <c r="B118" s="7" t="s">
        <v>24</v>
      </c>
      <c r="C118" s="7" t="s">
        <v>121</v>
      </c>
      <c r="D118" s="8" t="s">
        <v>183</v>
      </c>
      <c r="E118" s="17" t="s">
        <v>119</v>
      </c>
      <c r="F118" s="9" t="s">
        <v>188</v>
      </c>
    </row>
    <row r="119" spans="1:6" ht="17.100000000000001" customHeight="1" x14ac:dyDescent="0.3">
      <c r="A119" s="7" t="s">
        <v>178</v>
      </c>
      <c r="B119" s="7" t="s">
        <v>25</v>
      </c>
      <c r="C119" s="7" t="s">
        <v>115</v>
      </c>
      <c r="D119" s="8" t="s">
        <v>183</v>
      </c>
      <c r="E119" s="17" t="s">
        <v>119</v>
      </c>
      <c r="F119" s="9" t="s">
        <v>188</v>
      </c>
    </row>
    <row r="120" spans="1:6" ht="17.100000000000001" customHeight="1" x14ac:dyDescent="0.3">
      <c r="A120" s="7" t="s">
        <v>178</v>
      </c>
      <c r="B120" s="7" t="s">
        <v>25</v>
      </c>
      <c r="C120" s="7" t="s">
        <v>65</v>
      </c>
      <c r="D120" s="8" t="s">
        <v>183</v>
      </c>
      <c r="E120" s="17" t="s">
        <v>119</v>
      </c>
      <c r="F120" s="9" t="s">
        <v>188</v>
      </c>
    </row>
    <row r="121" spans="1:6" ht="17.100000000000001" customHeight="1" x14ac:dyDescent="0.3">
      <c r="A121" s="7" t="s">
        <v>178</v>
      </c>
      <c r="B121" s="7" t="s">
        <v>26</v>
      </c>
      <c r="C121" s="7" t="s">
        <v>65</v>
      </c>
      <c r="D121" s="8">
        <v>61</v>
      </c>
      <c r="E121" s="17" t="s">
        <v>183</v>
      </c>
      <c r="F121" s="9" t="s">
        <v>183</v>
      </c>
    </row>
    <row r="122" spans="1:6" ht="17.100000000000001" customHeight="1" x14ac:dyDescent="0.3">
      <c r="A122" s="7" t="s">
        <v>178</v>
      </c>
      <c r="B122" s="7" t="s">
        <v>26</v>
      </c>
      <c r="C122" s="7" t="s">
        <v>115</v>
      </c>
      <c r="D122" s="8">
        <v>19</v>
      </c>
      <c r="E122" s="17" t="s">
        <v>183</v>
      </c>
      <c r="F122" s="9" t="s">
        <v>183</v>
      </c>
    </row>
    <row r="123" spans="1:6" ht="17.100000000000001" customHeight="1" x14ac:dyDescent="0.3">
      <c r="A123" s="7" t="s">
        <v>178</v>
      </c>
      <c r="B123" s="7" t="s">
        <v>26</v>
      </c>
      <c r="C123" s="7" t="s">
        <v>114</v>
      </c>
      <c r="D123" s="8" t="s">
        <v>183</v>
      </c>
      <c r="E123" s="17" t="s">
        <v>119</v>
      </c>
      <c r="F123" s="9" t="s">
        <v>188</v>
      </c>
    </row>
    <row r="124" spans="1:6" ht="17.100000000000001" customHeight="1" x14ac:dyDescent="0.3">
      <c r="A124" s="7" t="s">
        <v>178</v>
      </c>
      <c r="B124" s="7" t="s">
        <v>26</v>
      </c>
      <c r="C124" s="7" t="s">
        <v>131</v>
      </c>
      <c r="D124" s="8" t="s">
        <v>183</v>
      </c>
      <c r="E124" s="17" t="s">
        <v>119</v>
      </c>
      <c r="F124" s="9" t="s">
        <v>188</v>
      </c>
    </row>
    <row r="125" spans="1:6" ht="17.100000000000001" customHeight="1" x14ac:dyDescent="0.3">
      <c r="A125" s="7" t="s">
        <v>178</v>
      </c>
      <c r="B125" s="7" t="s">
        <v>26</v>
      </c>
      <c r="C125" s="7" t="s">
        <v>121</v>
      </c>
      <c r="D125" s="8" t="s">
        <v>183</v>
      </c>
      <c r="E125" s="17" t="s">
        <v>119</v>
      </c>
      <c r="F125" s="9" t="s">
        <v>188</v>
      </c>
    </row>
    <row r="126" spans="1:6" ht="17.100000000000001" customHeight="1" x14ac:dyDescent="0.3">
      <c r="A126" s="7" t="s">
        <v>178</v>
      </c>
      <c r="B126" s="7" t="s">
        <v>27</v>
      </c>
      <c r="C126" s="7" t="s">
        <v>65</v>
      </c>
      <c r="D126" s="8">
        <v>206</v>
      </c>
      <c r="E126" s="17" t="s">
        <v>183</v>
      </c>
      <c r="F126" s="9" t="s">
        <v>183</v>
      </c>
    </row>
    <row r="127" spans="1:6" ht="17.100000000000001" customHeight="1" x14ac:dyDescent="0.3">
      <c r="A127" s="7" t="s">
        <v>178</v>
      </c>
      <c r="B127" s="7" t="s">
        <v>27</v>
      </c>
      <c r="C127" s="7" t="s">
        <v>114</v>
      </c>
      <c r="D127" s="8">
        <v>116</v>
      </c>
      <c r="E127" s="17" t="s">
        <v>183</v>
      </c>
      <c r="F127" s="9" t="s">
        <v>183</v>
      </c>
    </row>
    <row r="128" spans="1:6" ht="17.100000000000001" customHeight="1" x14ac:dyDescent="0.3">
      <c r="A128" s="7" t="s">
        <v>178</v>
      </c>
      <c r="B128" s="7" t="s">
        <v>27</v>
      </c>
      <c r="C128" s="7" t="s">
        <v>115</v>
      </c>
      <c r="D128" s="8">
        <v>34</v>
      </c>
      <c r="E128" s="17" t="s">
        <v>183</v>
      </c>
      <c r="F128" s="9" t="s">
        <v>183</v>
      </c>
    </row>
    <row r="129" spans="1:6" ht="17.100000000000001" customHeight="1" x14ac:dyDescent="0.3">
      <c r="A129" s="7" t="s">
        <v>178</v>
      </c>
      <c r="B129" s="7" t="s">
        <v>27</v>
      </c>
      <c r="C129" s="7" t="s">
        <v>66</v>
      </c>
      <c r="D129" s="8">
        <v>13</v>
      </c>
      <c r="E129" s="17" t="s">
        <v>183</v>
      </c>
      <c r="F129" s="9" t="s">
        <v>183</v>
      </c>
    </row>
    <row r="130" spans="1:6" ht="17.100000000000001" customHeight="1" x14ac:dyDescent="0.3">
      <c r="A130" s="7" t="s">
        <v>178</v>
      </c>
      <c r="B130" s="7" t="s">
        <v>27</v>
      </c>
      <c r="C130" s="7" t="s">
        <v>117</v>
      </c>
      <c r="D130" s="8" t="s">
        <v>183</v>
      </c>
      <c r="E130" s="17" t="s">
        <v>119</v>
      </c>
      <c r="F130" s="9" t="s">
        <v>188</v>
      </c>
    </row>
    <row r="131" spans="1:6" ht="17.100000000000001" customHeight="1" x14ac:dyDescent="0.3">
      <c r="A131" s="7" t="s">
        <v>178</v>
      </c>
      <c r="B131" s="7" t="s">
        <v>27</v>
      </c>
      <c r="C131" s="7" t="s">
        <v>118</v>
      </c>
      <c r="D131" s="8" t="s">
        <v>183</v>
      </c>
      <c r="E131" s="17" t="s">
        <v>119</v>
      </c>
      <c r="F131" s="9" t="s">
        <v>188</v>
      </c>
    </row>
    <row r="132" spans="1:6" ht="17.100000000000001" customHeight="1" x14ac:dyDescent="0.3">
      <c r="A132" s="7" t="s">
        <v>178</v>
      </c>
      <c r="B132" s="7" t="s">
        <v>27</v>
      </c>
      <c r="C132" s="7" t="s">
        <v>122</v>
      </c>
      <c r="D132" s="8" t="s">
        <v>183</v>
      </c>
      <c r="E132" s="17" t="s">
        <v>119</v>
      </c>
      <c r="F132" s="9" t="s">
        <v>188</v>
      </c>
    </row>
    <row r="133" spans="1:6" ht="17.100000000000001" customHeight="1" x14ac:dyDescent="0.3">
      <c r="A133" s="7" t="s">
        <v>178</v>
      </c>
      <c r="B133" s="7" t="s">
        <v>28</v>
      </c>
      <c r="C133" s="7" t="s">
        <v>115</v>
      </c>
      <c r="D133" s="8" t="s">
        <v>183</v>
      </c>
      <c r="E133" s="17" t="s">
        <v>119</v>
      </c>
      <c r="F133" s="9" t="s">
        <v>188</v>
      </c>
    </row>
    <row r="134" spans="1:6" ht="17.100000000000001" customHeight="1" x14ac:dyDescent="0.3">
      <c r="A134" s="7" t="s">
        <v>178</v>
      </c>
      <c r="B134" s="7" t="s">
        <v>28</v>
      </c>
      <c r="C134" s="7" t="s">
        <v>65</v>
      </c>
      <c r="D134" s="8" t="s">
        <v>183</v>
      </c>
      <c r="E134" s="17" t="s">
        <v>119</v>
      </c>
      <c r="F134" s="9" t="s">
        <v>188</v>
      </c>
    </row>
    <row r="135" spans="1:6" ht="17.100000000000001" customHeight="1" x14ac:dyDescent="0.3">
      <c r="A135" s="7" t="s">
        <v>178</v>
      </c>
      <c r="B135" s="7" t="s">
        <v>28</v>
      </c>
      <c r="C135" s="7" t="s">
        <v>114</v>
      </c>
      <c r="D135" s="8" t="s">
        <v>183</v>
      </c>
      <c r="E135" s="17" t="s">
        <v>119</v>
      </c>
      <c r="F135" s="9" t="s">
        <v>188</v>
      </c>
    </row>
    <row r="136" spans="1:6" ht="17.100000000000001" customHeight="1" x14ac:dyDescent="0.3">
      <c r="A136" s="7" t="s">
        <v>178</v>
      </c>
      <c r="B136" s="7" t="s">
        <v>29</v>
      </c>
      <c r="C136" s="7" t="s">
        <v>65</v>
      </c>
      <c r="D136" s="8" t="s">
        <v>183</v>
      </c>
      <c r="E136" s="17" t="s">
        <v>119</v>
      </c>
      <c r="F136" s="9" t="s">
        <v>188</v>
      </c>
    </row>
    <row r="137" spans="1:6" ht="17.100000000000001" customHeight="1" x14ac:dyDescent="0.3">
      <c r="A137" s="7" t="s">
        <v>178</v>
      </c>
      <c r="B137" s="7" t="s">
        <v>29</v>
      </c>
      <c r="C137" s="7" t="s">
        <v>114</v>
      </c>
      <c r="D137" s="8" t="s">
        <v>183</v>
      </c>
      <c r="E137" s="17" t="s">
        <v>119</v>
      </c>
      <c r="F137" s="9" t="s">
        <v>188</v>
      </c>
    </row>
    <row r="138" spans="1:6" ht="17.100000000000001" customHeight="1" x14ac:dyDescent="0.3">
      <c r="A138" s="7" t="s">
        <v>178</v>
      </c>
      <c r="B138" s="7" t="s">
        <v>29</v>
      </c>
      <c r="C138" s="7" t="s">
        <v>115</v>
      </c>
      <c r="D138" s="8" t="s">
        <v>183</v>
      </c>
      <c r="E138" s="17" t="s">
        <v>119</v>
      </c>
      <c r="F138" s="9" t="s">
        <v>188</v>
      </c>
    </row>
    <row r="139" spans="1:6" ht="17.100000000000001" customHeight="1" x14ac:dyDescent="0.3">
      <c r="A139" s="7" t="s">
        <v>178</v>
      </c>
      <c r="B139" s="7" t="s">
        <v>30</v>
      </c>
      <c r="C139" s="7" t="s">
        <v>65</v>
      </c>
      <c r="D139" s="8">
        <v>411</v>
      </c>
      <c r="E139" s="17" t="s">
        <v>183</v>
      </c>
      <c r="F139" s="9" t="s">
        <v>183</v>
      </c>
    </row>
    <row r="140" spans="1:6" ht="17.100000000000001" customHeight="1" x14ac:dyDescent="0.3">
      <c r="A140" s="7" t="s">
        <v>178</v>
      </c>
      <c r="B140" s="7" t="s">
        <v>30</v>
      </c>
      <c r="C140" s="7" t="s">
        <v>114</v>
      </c>
      <c r="D140" s="8">
        <v>265</v>
      </c>
      <c r="E140" s="17" t="s">
        <v>183</v>
      </c>
      <c r="F140" s="9" t="s">
        <v>183</v>
      </c>
    </row>
    <row r="141" spans="1:6" ht="17.100000000000001" customHeight="1" x14ac:dyDescent="0.3">
      <c r="A141" s="7" t="s">
        <v>178</v>
      </c>
      <c r="B141" s="7" t="s">
        <v>30</v>
      </c>
      <c r="C141" s="7" t="s">
        <v>115</v>
      </c>
      <c r="D141" s="8">
        <v>41</v>
      </c>
      <c r="E141" s="17" t="s">
        <v>183</v>
      </c>
      <c r="F141" s="9" t="s">
        <v>183</v>
      </c>
    </row>
    <row r="142" spans="1:6" ht="17.100000000000001" customHeight="1" x14ac:dyDescent="0.3">
      <c r="A142" s="7" t="s">
        <v>178</v>
      </c>
      <c r="B142" s="7" t="s">
        <v>30</v>
      </c>
      <c r="C142" s="7" t="s">
        <v>66</v>
      </c>
      <c r="D142" s="8">
        <v>20</v>
      </c>
      <c r="E142" s="17" t="s">
        <v>183</v>
      </c>
      <c r="F142" s="9" t="s">
        <v>183</v>
      </c>
    </row>
    <row r="143" spans="1:6" ht="17.100000000000001" customHeight="1" x14ac:dyDescent="0.3">
      <c r="A143" s="7" t="s">
        <v>178</v>
      </c>
      <c r="B143" s="7" t="s">
        <v>30</v>
      </c>
      <c r="C143" s="7" t="s">
        <v>117</v>
      </c>
      <c r="D143" s="8">
        <v>12</v>
      </c>
      <c r="E143" s="17" t="s">
        <v>183</v>
      </c>
      <c r="F143" s="9" t="s">
        <v>183</v>
      </c>
    </row>
    <row r="144" spans="1:6" ht="17.100000000000001" customHeight="1" x14ac:dyDescent="0.3">
      <c r="A144" s="7" t="s">
        <v>178</v>
      </c>
      <c r="B144" s="7" t="s">
        <v>30</v>
      </c>
      <c r="C144" s="7" t="s">
        <v>121</v>
      </c>
      <c r="D144" s="8" t="s">
        <v>183</v>
      </c>
      <c r="E144" s="17" t="s">
        <v>119</v>
      </c>
      <c r="F144" s="9" t="s">
        <v>188</v>
      </c>
    </row>
    <row r="145" spans="1:6" ht="17.100000000000001" customHeight="1" x14ac:dyDescent="0.3">
      <c r="A145" s="7" t="s">
        <v>178</v>
      </c>
      <c r="B145" s="7" t="s">
        <v>30</v>
      </c>
      <c r="C145" s="7" t="s">
        <v>122</v>
      </c>
      <c r="D145" s="8" t="s">
        <v>183</v>
      </c>
      <c r="E145" s="17" t="s">
        <v>119</v>
      </c>
      <c r="F145" s="9" t="s">
        <v>188</v>
      </c>
    </row>
    <row r="146" spans="1:6" ht="17.100000000000001" customHeight="1" x14ac:dyDescent="0.3">
      <c r="A146" s="7" t="s">
        <v>178</v>
      </c>
      <c r="B146" s="7" t="s">
        <v>31</v>
      </c>
      <c r="C146" s="7" t="s">
        <v>65</v>
      </c>
      <c r="D146" s="8">
        <v>89</v>
      </c>
      <c r="E146" s="17" t="s">
        <v>183</v>
      </c>
      <c r="F146" s="9" t="s">
        <v>183</v>
      </c>
    </row>
    <row r="147" spans="1:6" ht="17.100000000000001" customHeight="1" x14ac:dyDescent="0.3">
      <c r="A147" s="7" t="s">
        <v>178</v>
      </c>
      <c r="B147" s="7" t="s">
        <v>31</v>
      </c>
      <c r="C147" s="7" t="s">
        <v>114</v>
      </c>
      <c r="D147" s="8">
        <v>36</v>
      </c>
      <c r="E147" s="17" t="s">
        <v>183</v>
      </c>
      <c r="F147" s="9" t="s">
        <v>183</v>
      </c>
    </row>
    <row r="148" spans="1:6" ht="17.100000000000001" customHeight="1" x14ac:dyDescent="0.3">
      <c r="A148" s="7" t="s">
        <v>178</v>
      </c>
      <c r="B148" s="7" t="s">
        <v>31</v>
      </c>
      <c r="C148" s="7" t="s">
        <v>115</v>
      </c>
      <c r="D148" s="8">
        <v>18</v>
      </c>
      <c r="E148" s="17" t="s">
        <v>183</v>
      </c>
      <c r="F148" s="9" t="s">
        <v>183</v>
      </c>
    </row>
    <row r="149" spans="1:6" ht="17.100000000000001" customHeight="1" x14ac:dyDescent="0.3">
      <c r="A149" s="7" t="s">
        <v>178</v>
      </c>
      <c r="B149" s="7" t="s">
        <v>31</v>
      </c>
      <c r="C149" s="7" t="s">
        <v>67</v>
      </c>
      <c r="D149" s="8" t="s">
        <v>183</v>
      </c>
      <c r="E149" s="17" t="s">
        <v>119</v>
      </c>
      <c r="F149" s="9" t="s">
        <v>188</v>
      </c>
    </row>
    <row r="150" spans="1:6" ht="17.100000000000001" customHeight="1" x14ac:dyDescent="0.3">
      <c r="A150" s="7" t="s">
        <v>178</v>
      </c>
      <c r="B150" s="7" t="s">
        <v>31</v>
      </c>
      <c r="C150" s="7" t="s">
        <v>118</v>
      </c>
      <c r="D150" s="8" t="s">
        <v>183</v>
      </c>
      <c r="E150" s="17" t="s">
        <v>119</v>
      </c>
      <c r="F150" s="9" t="s">
        <v>188</v>
      </c>
    </row>
    <row r="151" spans="1:6" ht="17.100000000000001" customHeight="1" x14ac:dyDescent="0.3">
      <c r="A151" s="7" t="s">
        <v>178</v>
      </c>
      <c r="B151" s="7" t="s">
        <v>31</v>
      </c>
      <c r="C151" s="7" t="s">
        <v>66</v>
      </c>
      <c r="D151" s="8" t="s">
        <v>183</v>
      </c>
      <c r="E151" s="17" t="s">
        <v>119</v>
      </c>
      <c r="F151" s="9" t="s">
        <v>188</v>
      </c>
    </row>
    <row r="152" spans="1:6" ht="17.100000000000001" customHeight="1" x14ac:dyDescent="0.3">
      <c r="A152" s="7" t="s">
        <v>178</v>
      </c>
      <c r="B152" s="7" t="s">
        <v>31</v>
      </c>
      <c r="C152" s="7" t="s">
        <v>122</v>
      </c>
      <c r="D152" s="8" t="s">
        <v>183</v>
      </c>
      <c r="E152" s="17" t="s">
        <v>119</v>
      </c>
      <c r="F152" s="9" t="s">
        <v>188</v>
      </c>
    </row>
    <row r="153" spans="1:6" ht="17.100000000000001" customHeight="1" x14ac:dyDescent="0.3">
      <c r="A153" s="7" t="s">
        <v>178</v>
      </c>
      <c r="B153" s="7" t="s">
        <v>32</v>
      </c>
      <c r="C153" s="7" t="s">
        <v>65</v>
      </c>
      <c r="D153" s="8">
        <v>53</v>
      </c>
      <c r="E153" s="17" t="s">
        <v>183</v>
      </c>
      <c r="F153" s="9" t="s">
        <v>183</v>
      </c>
    </row>
    <row r="154" spans="1:6" ht="17.100000000000001" customHeight="1" x14ac:dyDescent="0.3">
      <c r="A154" s="7" t="s">
        <v>178</v>
      </c>
      <c r="B154" s="7" t="s">
        <v>32</v>
      </c>
      <c r="C154" s="7" t="s">
        <v>115</v>
      </c>
      <c r="D154" s="8">
        <v>33</v>
      </c>
      <c r="E154" s="17" t="s">
        <v>183</v>
      </c>
      <c r="F154" s="9" t="s">
        <v>183</v>
      </c>
    </row>
    <row r="155" spans="1:6" ht="17.100000000000001" customHeight="1" x14ac:dyDescent="0.3">
      <c r="A155" s="7" t="s">
        <v>178</v>
      </c>
      <c r="B155" s="7" t="s">
        <v>32</v>
      </c>
      <c r="C155" s="7" t="s">
        <v>114</v>
      </c>
      <c r="D155" s="8" t="s">
        <v>183</v>
      </c>
      <c r="E155" s="17" t="s">
        <v>119</v>
      </c>
      <c r="F155" s="9" t="s">
        <v>188</v>
      </c>
    </row>
    <row r="156" spans="1:6" ht="17.100000000000001" customHeight="1" x14ac:dyDescent="0.3">
      <c r="A156" s="7" t="s">
        <v>178</v>
      </c>
      <c r="B156" s="7" t="s">
        <v>32</v>
      </c>
      <c r="C156" s="7" t="s">
        <v>66</v>
      </c>
      <c r="D156" s="8" t="s">
        <v>183</v>
      </c>
      <c r="E156" s="17" t="s">
        <v>119</v>
      </c>
      <c r="F156" s="9" t="s">
        <v>188</v>
      </c>
    </row>
    <row r="157" spans="1:6" ht="17.100000000000001" customHeight="1" x14ac:dyDescent="0.3">
      <c r="A157" s="7" t="s">
        <v>178</v>
      </c>
      <c r="B157" s="7" t="s">
        <v>32</v>
      </c>
      <c r="C157" s="7" t="s">
        <v>117</v>
      </c>
      <c r="D157" s="8" t="s">
        <v>183</v>
      </c>
      <c r="E157" s="17" t="s">
        <v>119</v>
      </c>
      <c r="F157" s="9" t="s">
        <v>188</v>
      </c>
    </row>
    <row r="158" spans="1:6" ht="17.100000000000001" customHeight="1" x14ac:dyDescent="0.3">
      <c r="A158" s="7" t="s">
        <v>178</v>
      </c>
      <c r="B158" s="7" t="s">
        <v>32</v>
      </c>
      <c r="C158" s="7" t="s">
        <v>131</v>
      </c>
      <c r="D158" s="8" t="s">
        <v>183</v>
      </c>
      <c r="E158" s="17" t="s">
        <v>119</v>
      </c>
      <c r="F158" s="9" t="s">
        <v>188</v>
      </c>
    </row>
    <row r="159" spans="1:6" ht="17.100000000000001" customHeight="1" x14ac:dyDescent="0.3">
      <c r="A159" s="7" t="s">
        <v>178</v>
      </c>
      <c r="B159" s="7" t="s">
        <v>33</v>
      </c>
      <c r="C159" s="7" t="s">
        <v>65</v>
      </c>
      <c r="D159" s="8">
        <v>3241</v>
      </c>
      <c r="E159" s="17" t="s">
        <v>183</v>
      </c>
      <c r="F159" s="9" t="s">
        <v>183</v>
      </c>
    </row>
    <row r="160" spans="1:6" ht="17.100000000000001" customHeight="1" x14ac:dyDescent="0.3">
      <c r="A160" s="7" t="s">
        <v>178</v>
      </c>
      <c r="B160" s="7" t="s">
        <v>33</v>
      </c>
      <c r="C160" s="7" t="s">
        <v>114</v>
      </c>
      <c r="D160" s="8">
        <v>776</v>
      </c>
      <c r="E160" s="17" t="s">
        <v>183</v>
      </c>
      <c r="F160" s="9" t="s">
        <v>183</v>
      </c>
    </row>
    <row r="161" spans="1:6" ht="17.100000000000001" customHeight="1" x14ac:dyDescent="0.3">
      <c r="A161" s="7" t="s">
        <v>178</v>
      </c>
      <c r="B161" s="7" t="s">
        <v>33</v>
      </c>
      <c r="C161" s="7" t="s">
        <v>115</v>
      </c>
      <c r="D161" s="8">
        <v>356</v>
      </c>
      <c r="E161" s="17" t="s">
        <v>183</v>
      </c>
      <c r="F161" s="9" t="s">
        <v>183</v>
      </c>
    </row>
    <row r="162" spans="1:6" ht="17.100000000000001" customHeight="1" x14ac:dyDescent="0.3">
      <c r="A162" s="7" t="s">
        <v>178</v>
      </c>
      <c r="B162" s="7" t="s">
        <v>33</v>
      </c>
      <c r="C162" s="7" t="s">
        <v>67</v>
      </c>
      <c r="D162" s="8">
        <v>292</v>
      </c>
      <c r="E162" s="17" t="s">
        <v>183</v>
      </c>
      <c r="F162" s="9" t="s">
        <v>183</v>
      </c>
    </row>
    <row r="163" spans="1:6" ht="17.100000000000001" customHeight="1" x14ac:dyDescent="0.3">
      <c r="A163" s="7" t="s">
        <v>178</v>
      </c>
      <c r="B163" s="7" t="s">
        <v>33</v>
      </c>
      <c r="C163" s="7" t="s">
        <v>66</v>
      </c>
      <c r="D163" s="8">
        <v>142</v>
      </c>
      <c r="E163" s="17" t="s">
        <v>183</v>
      </c>
      <c r="F163" s="9" t="s">
        <v>183</v>
      </c>
    </row>
    <row r="164" spans="1:6" ht="17.100000000000001" customHeight="1" x14ac:dyDescent="0.3">
      <c r="A164" s="7" t="s">
        <v>178</v>
      </c>
      <c r="B164" s="7" t="s">
        <v>33</v>
      </c>
      <c r="C164" s="7" t="s">
        <v>116</v>
      </c>
      <c r="D164" s="8">
        <v>56</v>
      </c>
      <c r="E164" s="17" t="s">
        <v>183</v>
      </c>
      <c r="F164" s="9" t="s">
        <v>183</v>
      </c>
    </row>
    <row r="165" spans="1:6" ht="17.100000000000001" customHeight="1" x14ac:dyDescent="0.3">
      <c r="A165" s="7" t="s">
        <v>178</v>
      </c>
      <c r="B165" s="7" t="s">
        <v>33</v>
      </c>
      <c r="C165" s="7" t="s">
        <v>124</v>
      </c>
      <c r="D165" s="8">
        <v>49</v>
      </c>
      <c r="E165" s="17" t="s">
        <v>183</v>
      </c>
      <c r="F165" s="9" t="s">
        <v>183</v>
      </c>
    </row>
    <row r="166" spans="1:6" ht="17.100000000000001" customHeight="1" x14ac:dyDescent="0.3">
      <c r="A166" s="7" t="s">
        <v>178</v>
      </c>
      <c r="B166" s="7" t="s">
        <v>34</v>
      </c>
      <c r="C166" s="7" t="s">
        <v>65</v>
      </c>
      <c r="D166" s="8">
        <v>170</v>
      </c>
      <c r="E166" s="17" t="s">
        <v>183</v>
      </c>
      <c r="F166" s="9" t="s">
        <v>183</v>
      </c>
    </row>
    <row r="167" spans="1:6" ht="17.100000000000001" customHeight="1" x14ac:dyDescent="0.3">
      <c r="A167" s="7" t="s">
        <v>178</v>
      </c>
      <c r="B167" s="7" t="s">
        <v>34</v>
      </c>
      <c r="C167" s="7" t="s">
        <v>115</v>
      </c>
      <c r="D167" s="8">
        <v>94</v>
      </c>
      <c r="E167" s="17" t="s">
        <v>183</v>
      </c>
      <c r="F167" s="9" t="s">
        <v>183</v>
      </c>
    </row>
    <row r="168" spans="1:6" ht="17.100000000000001" customHeight="1" x14ac:dyDescent="0.3">
      <c r="A168" s="7" t="s">
        <v>178</v>
      </c>
      <c r="B168" s="7" t="s">
        <v>34</v>
      </c>
      <c r="C168" s="7" t="s">
        <v>114</v>
      </c>
      <c r="D168" s="8">
        <v>27</v>
      </c>
      <c r="E168" s="17" t="s">
        <v>183</v>
      </c>
      <c r="F168" s="9" t="s">
        <v>183</v>
      </c>
    </row>
    <row r="169" spans="1:6" ht="17.100000000000001" customHeight="1" x14ac:dyDescent="0.3">
      <c r="A169" s="7" t="s">
        <v>178</v>
      </c>
      <c r="B169" s="7" t="s">
        <v>34</v>
      </c>
      <c r="C169" s="7" t="s">
        <v>66</v>
      </c>
      <c r="D169" s="8">
        <v>13</v>
      </c>
      <c r="E169" s="17" t="s">
        <v>183</v>
      </c>
      <c r="F169" s="9" t="s">
        <v>183</v>
      </c>
    </row>
    <row r="170" spans="1:6" ht="17.100000000000001" customHeight="1" x14ac:dyDescent="0.3">
      <c r="A170" s="7" t="s">
        <v>178</v>
      </c>
      <c r="B170" s="7" t="s">
        <v>34</v>
      </c>
      <c r="C170" s="7" t="s">
        <v>118</v>
      </c>
      <c r="D170" s="8" t="s">
        <v>183</v>
      </c>
      <c r="E170" s="17" t="s">
        <v>119</v>
      </c>
      <c r="F170" s="9" t="s">
        <v>188</v>
      </c>
    </row>
    <row r="171" spans="1:6" ht="17.100000000000001" customHeight="1" x14ac:dyDescent="0.3">
      <c r="A171" s="7" t="s">
        <v>178</v>
      </c>
      <c r="B171" s="7" t="s">
        <v>35</v>
      </c>
      <c r="C171" s="7" t="s">
        <v>65</v>
      </c>
      <c r="D171" s="8" t="s">
        <v>183</v>
      </c>
      <c r="E171" s="17" t="s">
        <v>119</v>
      </c>
      <c r="F171" s="9" t="s">
        <v>188</v>
      </c>
    </row>
    <row r="172" spans="1:6" ht="17.100000000000001" customHeight="1" x14ac:dyDescent="0.3">
      <c r="A172" s="7" t="s">
        <v>178</v>
      </c>
      <c r="B172" s="7" t="s">
        <v>35</v>
      </c>
      <c r="C172" s="7" t="s">
        <v>115</v>
      </c>
      <c r="D172" s="8" t="s">
        <v>183</v>
      </c>
      <c r="E172" s="17" t="s">
        <v>119</v>
      </c>
      <c r="F172" s="9" t="s">
        <v>188</v>
      </c>
    </row>
    <row r="173" spans="1:6" ht="17.100000000000001" customHeight="1" x14ac:dyDescent="0.3">
      <c r="A173" s="7" t="s">
        <v>178</v>
      </c>
      <c r="B173" s="7" t="s">
        <v>35</v>
      </c>
      <c r="C173" s="7" t="s">
        <v>114</v>
      </c>
      <c r="D173" s="8" t="s">
        <v>183</v>
      </c>
      <c r="E173" s="17" t="s">
        <v>119</v>
      </c>
      <c r="F173" s="9" t="s">
        <v>188</v>
      </c>
    </row>
    <row r="174" spans="1:6" ht="17.100000000000001" customHeight="1" x14ac:dyDescent="0.3">
      <c r="A174" s="7" t="s">
        <v>178</v>
      </c>
      <c r="B174" s="7" t="s">
        <v>36</v>
      </c>
      <c r="C174" s="7" t="s">
        <v>65</v>
      </c>
      <c r="D174" s="8">
        <v>2194</v>
      </c>
      <c r="E174" s="17" t="s">
        <v>183</v>
      </c>
      <c r="F174" s="9" t="s">
        <v>183</v>
      </c>
    </row>
    <row r="175" spans="1:6" ht="17.100000000000001" customHeight="1" x14ac:dyDescent="0.3">
      <c r="A175" s="7" t="s">
        <v>178</v>
      </c>
      <c r="B175" s="7" t="s">
        <v>36</v>
      </c>
      <c r="C175" s="7" t="s">
        <v>114</v>
      </c>
      <c r="D175" s="8">
        <v>563</v>
      </c>
      <c r="E175" s="17" t="s">
        <v>183</v>
      </c>
      <c r="F175" s="9" t="s">
        <v>183</v>
      </c>
    </row>
    <row r="176" spans="1:6" ht="17.100000000000001" customHeight="1" x14ac:dyDescent="0.3">
      <c r="A176" s="7" t="s">
        <v>178</v>
      </c>
      <c r="B176" s="7" t="s">
        <v>36</v>
      </c>
      <c r="C176" s="7" t="s">
        <v>115</v>
      </c>
      <c r="D176" s="8">
        <v>272</v>
      </c>
      <c r="E176" s="17" t="s">
        <v>183</v>
      </c>
      <c r="F176" s="9" t="s">
        <v>183</v>
      </c>
    </row>
    <row r="177" spans="1:6" ht="17.100000000000001" customHeight="1" x14ac:dyDescent="0.3">
      <c r="A177" s="7" t="s">
        <v>178</v>
      </c>
      <c r="B177" s="7" t="s">
        <v>36</v>
      </c>
      <c r="C177" s="7" t="s">
        <v>117</v>
      </c>
      <c r="D177" s="8">
        <v>77</v>
      </c>
      <c r="E177" s="17" t="s">
        <v>183</v>
      </c>
      <c r="F177" s="9" t="s">
        <v>183</v>
      </c>
    </row>
    <row r="178" spans="1:6" ht="17.100000000000001" customHeight="1" x14ac:dyDescent="0.3">
      <c r="A178" s="7" t="s">
        <v>178</v>
      </c>
      <c r="B178" s="7" t="s">
        <v>36</v>
      </c>
      <c r="C178" s="7" t="s">
        <v>66</v>
      </c>
      <c r="D178" s="8">
        <v>58</v>
      </c>
      <c r="E178" s="17" t="s">
        <v>183</v>
      </c>
      <c r="F178" s="9" t="s">
        <v>183</v>
      </c>
    </row>
    <row r="179" spans="1:6" ht="17.100000000000001" customHeight="1" x14ac:dyDescent="0.3">
      <c r="A179" s="7" t="s">
        <v>178</v>
      </c>
      <c r="B179" s="7" t="s">
        <v>36</v>
      </c>
      <c r="C179" s="7" t="s">
        <v>122</v>
      </c>
      <c r="D179" s="8">
        <v>33</v>
      </c>
      <c r="E179" s="17" t="s">
        <v>183</v>
      </c>
      <c r="F179" s="9" t="s">
        <v>183</v>
      </c>
    </row>
    <row r="180" spans="1:6" ht="17.100000000000001" customHeight="1" x14ac:dyDescent="0.3">
      <c r="A180" s="7" t="s">
        <v>178</v>
      </c>
      <c r="B180" s="7" t="s">
        <v>37</v>
      </c>
      <c r="C180" s="7" t="s">
        <v>65</v>
      </c>
      <c r="D180" s="8">
        <v>678</v>
      </c>
      <c r="E180" s="17" t="s">
        <v>183</v>
      </c>
      <c r="F180" s="9" t="s">
        <v>183</v>
      </c>
    </row>
    <row r="181" spans="1:6" ht="17.100000000000001" customHeight="1" x14ac:dyDescent="0.3">
      <c r="A181" s="7" t="s">
        <v>178</v>
      </c>
      <c r="B181" s="7" t="s">
        <v>37</v>
      </c>
      <c r="C181" s="7" t="s">
        <v>66</v>
      </c>
      <c r="D181" s="8">
        <v>546</v>
      </c>
      <c r="E181" s="17" t="s">
        <v>183</v>
      </c>
      <c r="F181" s="9" t="s">
        <v>183</v>
      </c>
    </row>
    <row r="182" spans="1:6" ht="17.100000000000001" customHeight="1" x14ac:dyDescent="0.3">
      <c r="A182" s="7" t="s">
        <v>178</v>
      </c>
      <c r="B182" s="7" t="s">
        <v>37</v>
      </c>
      <c r="C182" s="7" t="s">
        <v>114</v>
      </c>
      <c r="D182" s="8">
        <v>281</v>
      </c>
      <c r="E182" s="17" t="s">
        <v>183</v>
      </c>
      <c r="F182" s="9" t="s">
        <v>183</v>
      </c>
    </row>
    <row r="183" spans="1:6" ht="17.100000000000001" customHeight="1" x14ac:dyDescent="0.3">
      <c r="A183" s="7" t="s">
        <v>178</v>
      </c>
      <c r="B183" s="7" t="s">
        <v>37</v>
      </c>
      <c r="C183" s="7" t="s">
        <v>115</v>
      </c>
      <c r="D183" s="8">
        <v>252</v>
      </c>
      <c r="E183" s="17" t="s">
        <v>183</v>
      </c>
      <c r="F183" s="9" t="s">
        <v>183</v>
      </c>
    </row>
    <row r="184" spans="1:6" ht="17.100000000000001" customHeight="1" x14ac:dyDescent="0.3">
      <c r="A184" s="7" t="s">
        <v>178</v>
      </c>
      <c r="B184" s="7" t="s">
        <v>37</v>
      </c>
      <c r="C184" s="7" t="s">
        <v>117</v>
      </c>
      <c r="D184" s="8">
        <v>91</v>
      </c>
      <c r="E184" s="17" t="s">
        <v>183</v>
      </c>
      <c r="F184" s="9" t="s">
        <v>183</v>
      </c>
    </row>
    <row r="185" spans="1:6" ht="17.100000000000001" customHeight="1" x14ac:dyDescent="0.3">
      <c r="A185" s="7" t="s">
        <v>178</v>
      </c>
      <c r="B185" s="7" t="s">
        <v>37</v>
      </c>
      <c r="C185" s="7" t="s">
        <v>118</v>
      </c>
      <c r="D185" s="8">
        <v>44</v>
      </c>
      <c r="E185" s="17" t="s">
        <v>183</v>
      </c>
      <c r="F185" s="9" t="s">
        <v>183</v>
      </c>
    </row>
    <row r="186" spans="1:6" ht="17.100000000000001" customHeight="1" x14ac:dyDescent="0.3">
      <c r="A186" s="7" t="s">
        <v>178</v>
      </c>
      <c r="B186" s="7" t="s">
        <v>37</v>
      </c>
      <c r="C186" s="7" t="s">
        <v>122</v>
      </c>
      <c r="D186" s="8">
        <v>36</v>
      </c>
      <c r="E186" s="17" t="s">
        <v>183</v>
      </c>
      <c r="F186" s="9" t="s">
        <v>183</v>
      </c>
    </row>
    <row r="187" spans="1:6" ht="17.100000000000001" customHeight="1" x14ac:dyDescent="0.3">
      <c r="A187" s="7" t="s">
        <v>178</v>
      </c>
      <c r="B187" s="7" t="s">
        <v>38</v>
      </c>
      <c r="C187" s="7" t="s">
        <v>65</v>
      </c>
      <c r="D187" s="8">
        <v>51</v>
      </c>
      <c r="E187" s="17" t="s">
        <v>183</v>
      </c>
      <c r="F187" s="9" t="s">
        <v>183</v>
      </c>
    </row>
    <row r="188" spans="1:6" ht="17.100000000000001" customHeight="1" x14ac:dyDescent="0.3">
      <c r="A188" s="7" t="s">
        <v>178</v>
      </c>
      <c r="B188" s="7" t="s">
        <v>38</v>
      </c>
      <c r="C188" s="7" t="s">
        <v>114</v>
      </c>
      <c r="D188" s="8">
        <v>35</v>
      </c>
      <c r="E188" s="17" t="s">
        <v>183</v>
      </c>
      <c r="F188" s="9" t="s">
        <v>183</v>
      </c>
    </row>
    <row r="189" spans="1:6" ht="17.100000000000001" customHeight="1" x14ac:dyDescent="0.3">
      <c r="A189" s="7" t="s">
        <v>178</v>
      </c>
      <c r="B189" s="7" t="s">
        <v>38</v>
      </c>
      <c r="C189" s="7" t="s">
        <v>66</v>
      </c>
      <c r="D189" s="8" t="s">
        <v>183</v>
      </c>
      <c r="E189" s="17" t="s">
        <v>119</v>
      </c>
      <c r="F189" s="9" t="s">
        <v>188</v>
      </c>
    </row>
    <row r="190" spans="1:6" ht="17.100000000000001" customHeight="1" x14ac:dyDescent="0.3">
      <c r="A190" s="7" t="s">
        <v>178</v>
      </c>
      <c r="B190" s="7" t="s">
        <v>38</v>
      </c>
      <c r="C190" s="7" t="s">
        <v>115</v>
      </c>
      <c r="D190" s="8" t="s">
        <v>183</v>
      </c>
      <c r="E190" s="17" t="s">
        <v>119</v>
      </c>
      <c r="F190" s="9" t="s">
        <v>188</v>
      </c>
    </row>
    <row r="191" spans="1:6" ht="17.100000000000001" customHeight="1" x14ac:dyDescent="0.3">
      <c r="A191" s="7" t="s">
        <v>178</v>
      </c>
      <c r="B191" s="7" t="s">
        <v>39</v>
      </c>
      <c r="C191" s="7" t="s">
        <v>65</v>
      </c>
      <c r="D191" s="8">
        <v>2236</v>
      </c>
      <c r="E191" s="17" t="s">
        <v>183</v>
      </c>
      <c r="F191" s="9" t="s">
        <v>183</v>
      </c>
    </row>
    <row r="192" spans="1:6" ht="17.100000000000001" customHeight="1" x14ac:dyDescent="0.3">
      <c r="A192" s="7" t="s">
        <v>178</v>
      </c>
      <c r="B192" s="7" t="s">
        <v>39</v>
      </c>
      <c r="C192" s="7" t="s">
        <v>114</v>
      </c>
      <c r="D192" s="8">
        <v>567</v>
      </c>
      <c r="E192" s="17" t="s">
        <v>183</v>
      </c>
      <c r="F192" s="9" t="s">
        <v>183</v>
      </c>
    </row>
    <row r="193" spans="1:6" ht="17.100000000000001" customHeight="1" x14ac:dyDescent="0.3">
      <c r="A193" s="7" t="s">
        <v>178</v>
      </c>
      <c r="B193" s="7" t="s">
        <v>39</v>
      </c>
      <c r="C193" s="7" t="s">
        <v>115</v>
      </c>
      <c r="D193" s="8">
        <v>203</v>
      </c>
      <c r="E193" s="17" t="s">
        <v>183</v>
      </c>
      <c r="F193" s="9" t="s">
        <v>183</v>
      </c>
    </row>
    <row r="194" spans="1:6" ht="17.100000000000001" customHeight="1" x14ac:dyDescent="0.3">
      <c r="A194" s="7" t="s">
        <v>178</v>
      </c>
      <c r="B194" s="7" t="s">
        <v>39</v>
      </c>
      <c r="C194" s="7" t="s">
        <v>117</v>
      </c>
      <c r="D194" s="8">
        <v>104</v>
      </c>
      <c r="E194" s="17" t="s">
        <v>183</v>
      </c>
      <c r="F194" s="9" t="s">
        <v>183</v>
      </c>
    </row>
    <row r="195" spans="1:6" ht="17.100000000000001" customHeight="1" x14ac:dyDescent="0.3">
      <c r="A195" s="7" t="s">
        <v>178</v>
      </c>
      <c r="B195" s="7" t="s">
        <v>39</v>
      </c>
      <c r="C195" s="7" t="s">
        <v>66</v>
      </c>
      <c r="D195" s="8">
        <v>34</v>
      </c>
      <c r="E195" s="17" t="s">
        <v>183</v>
      </c>
      <c r="F195" s="9" t="s">
        <v>183</v>
      </c>
    </row>
    <row r="196" spans="1:6" ht="17.100000000000001" customHeight="1" x14ac:dyDescent="0.3">
      <c r="A196" s="7" t="s">
        <v>178</v>
      </c>
      <c r="B196" s="7" t="s">
        <v>39</v>
      </c>
      <c r="C196" s="7" t="s">
        <v>116</v>
      </c>
      <c r="D196" s="8">
        <v>30</v>
      </c>
      <c r="E196" s="17" t="s">
        <v>183</v>
      </c>
      <c r="F196" s="9" t="s">
        <v>183</v>
      </c>
    </row>
    <row r="197" spans="1:6" ht="17.100000000000001" customHeight="1" x14ac:dyDescent="0.3">
      <c r="A197" s="7" t="s">
        <v>178</v>
      </c>
      <c r="B197" s="7" t="s">
        <v>39</v>
      </c>
      <c r="C197" s="7" t="s">
        <v>122</v>
      </c>
      <c r="D197" s="8">
        <v>23</v>
      </c>
      <c r="E197" s="17" t="s">
        <v>183</v>
      </c>
      <c r="F197" s="9" t="s">
        <v>183</v>
      </c>
    </row>
    <row r="198" spans="1:6" ht="17.100000000000001" customHeight="1" x14ac:dyDescent="0.3">
      <c r="A198" s="7" t="s">
        <v>178</v>
      </c>
      <c r="B198" s="7" t="s">
        <v>40</v>
      </c>
      <c r="C198" s="7" t="s">
        <v>65</v>
      </c>
      <c r="D198" s="8">
        <v>2802</v>
      </c>
      <c r="E198" s="17" t="s">
        <v>183</v>
      </c>
      <c r="F198" s="9" t="s">
        <v>183</v>
      </c>
    </row>
    <row r="199" spans="1:6" ht="17.100000000000001" customHeight="1" x14ac:dyDescent="0.3">
      <c r="A199" s="7" t="s">
        <v>178</v>
      </c>
      <c r="B199" s="7" t="s">
        <v>40</v>
      </c>
      <c r="C199" s="7" t="s">
        <v>114</v>
      </c>
      <c r="D199" s="8">
        <v>852</v>
      </c>
      <c r="E199" s="17" t="s">
        <v>183</v>
      </c>
      <c r="F199" s="9" t="s">
        <v>183</v>
      </c>
    </row>
    <row r="200" spans="1:6" ht="17.100000000000001" customHeight="1" x14ac:dyDescent="0.3">
      <c r="A200" s="7" t="s">
        <v>178</v>
      </c>
      <c r="B200" s="7" t="s">
        <v>40</v>
      </c>
      <c r="C200" s="7" t="s">
        <v>115</v>
      </c>
      <c r="D200" s="8">
        <v>518</v>
      </c>
      <c r="E200" s="17" t="s">
        <v>183</v>
      </c>
      <c r="F200" s="9" t="s">
        <v>183</v>
      </c>
    </row>
    <row r="201" spans="1:6" ht="17.100000000000001" customHeight="1" x14ac:dyDescent="0.3">
      <c r="A201" s="7" t="s">
        <v>178</v>
      </c>
      <c r="B201" s="7" t="s">
        <v>40</v>
      </c>
      <c r="C201" s="7" t="s">
        <v>66</v>
      </c>
      <c r="D201" s="8">
        <v>372</v>
      </c>
      <c r="E201" s="17" t="s">
        <v>183</v>
      </c>
      <c r="F201" s="9" t="s">
        <v>183</v>
      </c>
    </row>
    <row r="202" spans="1:6" ht="17.100000000000001" customHeight="1" x14ac:dyDescent="0.3">
      <c r="A202" s="7" t="s">
        <v>178</v>
      </c>
      <c r="B202" s="7" t="s">
        <v>40</v>
      </c>
      <c r="C202" s="7" t="s">
        <v>117</v>
      </c>
      <c r="D202" s="8">
        <v>219</v>
      </c>
      <c r="E202" s="17" t="s">
        <v>183</v>
      </c>
      <c r="F202" s="9" t="s">
        <v>183</v>
      </c>
    </row>
    <row r="203" spans="1:6" ht="17.100000000000001" customHeight="1" x14ac:dyDescent="0.3">
      <c r="A203" s="7" t="s">
        <v>178</v>
      </c>
      <c r="B203" s="7" t="s">
        <v>40</v>
      </c>
      <c r="C203" s="7" t="s">
        <v>122</v>
      </c>
      <c r="D203" s="8">
        <v>68</v>
      </c>
      <c r="E203" s="17" t="s">
        <v>183</v>
      </c>
      <c r="F203" s="9" t="s">
        <v>183</v>
      </c>
    </row>
    <row r="204" spans="1:6" ht="17.100000000000001" customHeight="1" x14ac:dyDescent="0.3">
      <c r="A204" s="7" t="s">
        <v>178</v>
      </c>
      <c r="B204" s="7" t="s">
        <v>41</v>
      </c>
      <c r="C204" s="7" t="s">
        <v>65</v>
      </c>
      <c r="D204" s="8">
        <v>395</v>
      </c>
      <c r="E204" s="17" t="s">
        <v>183</v>
      </c>
      <c r="F204" s="9" t="s">
        <v>183</v>
      </c>
    </row>
    <row r="205" spans="1:6" ht="17.100000000000001" customHeight="1" x14ac:dyDescent="0.3">
      <c r="A205" s="7" t="s">
        <v>178</v>
      </c>
      <c r="B205" s="7" t="s">
        <v>41</v>
      </c>
      <c r="C205" s="7" t="s">
        <v>66</v>
      </c>
      <c r="D205" s="8">
        <v>217</v>
      </c>
      <c r="E205" s="17" t="s">
        <v>183</v>
      </c>
      <c r="F205" s="9" t="s">
        <v>183</v>
      </c>
    </row>
    <row r="206" spans="1:6" ht="17.100000000000001" customHeight="1" x14ac:dyDescent="0.3">
      <c r="A206" s="7" t="s">
        <v>178</v>
      </c>
      <c r="B206" s="7" t="s">
        <v>41</v>
      </c>
      <c r="C206" s="7" t="s">
        <v>114</v>
      </c>
      <c r="D206" s="8">
        <v>164</v>
      </c>
      <c r="E206" s="17" t="s">
        <v>183</v>
      </c>
      <c r="F206" s="9" t="s">
        <v>183</v>
      </c>
    </row>
    <row r="207" spans="1:6" ht="17.100000000000001" customHeight="1" x14ac:dyDescent="0.3">
      <c r="A207" s="7" t="s">
        <v>178</v>
      </c>
      <c r="B207" s="7" t="s">
        <v>41</v>
      </c>
      <c r="C207" s="7" t="s">
        <v>115</v>
      </c>
      <c r="D207" s="8">
        <v>132</v>
      </c>
      <c r="E207" s="17" t="s">
        <v>183</v>
      </c>
      <c r="F207" s="9" t="s">
        <v>183</v>
      </c>
    </row>
    <row r="208" spans="1:6" ht="17.100000000000001" customHeight="1" x14ac:dyDescent="0.3">
      <c r="A208" s="7" t="s">
        <v>178</v>
      </c>
      <c r="B208" s="7" t="s">
        <v>41</v>
      </c>
      <c r="C208" s="7" t="s">
        <v>116</v>
      </c>
      <c r="D208" s="8">
        <v>49</v>
      </c>
      <c r="E208" s="17" t="s">
        <v>183</v>
      </c>
      <c r="F208" s="9" t="s">
        <v>183</v>
      </c>
    </row>
    <row r="209" spans="1:6" ht="17.100000000000001" customHeight="1" x14ac:dyDescent="0.3">
      <c r="A209" s="7" t="s">
        <v>178</v>
      </c>
      <c r="B209" s="7" t="s">
        <v>41</v>
      </c>
      <c r="C209" s="7" t="s">
        <v>117</v>
      </c>
      <c r="D209" s="8">
        <v>21</v>
      </c>
      <c r="E209" s="17" t="s">
        <v>183</v>
      </c>
      <c r="F209" s="9" t="s">
        <v>183</v>
      </c>
    </row>
    <row r="210" spans="1:6" ht="17.100000000000001" customHeight="1" x14ac:dyDescent="0.3">
      <c r="A210" s="7" t="s">
        <v>178</v>
      </c>
      <c r="B210" s="7" t="s">
        <v>41</v>
      </c>
      <c r="C210" s="7" t="s">
        <v>122</v>
      </c>
      <c r="D210" s="8">
        <v>17</v>
      </c>
      <c r="E210" s="17" t="s">
        <v>183</v>
      </c>
      <c r="F210" s="9" t="s">
        <v>183</v>
      </c>
    </row>
    <row r="211" spans="1:6" ht="17.100000000000001" customHeight="1" x14ac:dyDescent="0.3">
      <c r="A211" s="7" t="s">
        <v>178</v>
      </c>
      <c r="B211" s="7" t="s">
        <v>42</v>
      </c>
      <c r="C211" s="7" t="s">
        <v>65</v>
      </c>
      <c r="D211" s="8">
        <v>984</v>
      </c>
      <c r="E211" s="17" t="s">
        <v>183</v>
      </c>
      <c r="F211" s="9" t="s">
        <v>183</v>
      </c>
    </row>
    <row r="212" spans="1:6" ht="17.100000000000001" customHeight="1" x14ac:dyDescent="0.3">
      <c r="A212" s="7" t="s">
        <v>178</v>
      </c>
      <c r="B212" s="7" t="s">
        <v>42</v>
      </c>
      <c r="C212" s="7" t="s">
        <v>114</v>
      </c>
      <c r="D212" s="8">
        <v>209</v>
      </c>
      <c r="E212" s="17" t="s">
        <v>183</v>
      </c>
      <c r="F212" s="9" t="s">
        <v>183</v>
      </c>
    </row>
    <row r="213" spans="1:6" ht="17.100000000000001" customHeight="1" x14ac:dyDescent="0.3">
      <c r="A213" s="7" t="s">
        <v>178</v>
      </c>
      <c r="B213" s="7" t="s">
        <v>42</v>
      </c>
      <c r="C213" s="7" t="s">
        <v>115</v>
      </c>
      <c r="D213" s="8">
        <v>64</v>
      </c>
      <c r="E213" s="17" t="s">
        <v>183</v>
      </c>
      <c r="F213" s="9" t="s">
        <v>183</v>
      </c>
    </row>
    <row r="214" spans="1:6" ht="17.100000000000001" customHeight="1" x14ac:dyDescent="0.3">
      <c r="A214" s="7" t="s">
        <v>178</v>
      </c>
      <c r="B214" s="7" t="s">
        <v>42</v>
      </c>
      <c r="C214" s="7" t="s">
        <v>118</v>
      </c>
      <c r="D214" s="8">
        <v>59</v>
      </c>
      <c r="E214" s="17" t="s">
        <v>183</v>
      </c>
      <c r="F214" s="9" t="s">
        <v>183</v>
      </c>
    </row>
    <row r="215" spans="1:6" ht="17.100000000000001" customHeight="1" x14ac:dyDescent="0.3">
      <c r="A215" s="7" t="s">
        <v>178</v>
      </c>
      <c r="B215" s="7" t="s">
        <v>42</v>
      </c>
      <c r="C215" s="7" t="s">
        <v>117</v>
      </c>
      <c r="D215" s="8">
        <v>21</v>
      </c>
      <c r="E215" s="17" t="s">
        <v>183</v>
      </c>
      <c r="F215" s="9" t="s">
        <v>183</v>
      </c>
    </row>
    <row r="216" spans="1:6" ht="17.100000000000001" customHeight="1" x14ac:dyDescent="0.3">
      <c r="A216" s="7" t="s">
        <v>178</v>
      </c>
      <c r="B216" s="7" t="s">
        <v>42</v>
      </c>
      <c r="C216" s="7" t="s">
        <v>66</v>
      </c>
      <c r="D216" s="8">
        <v>18</v>
      </c>
      <c r="E216" s="17" t="s">
        <v>183</v>
      </c>
      <c r="F216" s="9" t="s">
        <v>183</v>
      </c>
    </row>
    <row r="217" spans="1:6" ht="17.100000000000001" customHeight="1" x14ac:dyDescent="0.3">
      <c r="A217" s="7" t="s">
        <v>178</v>
      </c>
      <c r="B217" s="7" t="s">
        <v>42</v>
      </c>
      <c r="C217" s="7" t="s">
        <v>122</v>
      </c>
      <c r="D217" s="8">
        <v>13</v>
      </c>
      <c r="E217" s="17" t="s">
        <v>183</v>
      </c>
      <c r="F217" s="9" t="s">
        <v>183</v>
      </c>
    </row>
    <row r="218" spans="1:6" ht="17.100000000000001" customHeight="1" x14ac:dyDescent="0.3">
      <c r="A218" s="7" t="s">
        <v>178</v>
      </c>
      <c r="B218" s="7" t="s">
        <v>43</v>
      </c>
      <c r="C218" s="7" t="s">
        <v>65</v>
      </c>
      <c r="D218" s="8">
        <v>138</v>
      </c>
      <c r="E218" s="17" t="s">
        <v>183</v>
      </c>
      <c r="F218" s="9" t="s">
        <v>183</v>
      </c>
    </row>
    <row r="219" spans="1:6" ht="17.100000000000001" customHeight="1" x14ac:dyDescent="0.3">
      <c r="A219" s="7" t="s">
        <v>178</v>
      </c>
      <c r="B219" s="7" t="s">
        <v>43</v>
      </c>
      <c r="C219" s="7" t="s">
        <v>115</v>
      </c>
      <c r="D219" s="8">
        <v>57</v>
      </c>
      <c r="E219" s="17" t="s">
        <v>183</v>
      </c>
      <c r="F219" s="9" t="s">
        <v>183</v>
      </c>
    </row>
    <row r="220" spans="1:6" ht="17.100000000000001" customHeight="1" x14ac:dyDescent="0.3">
      <c r="A220" s="7" t="s">
        <v>178</v>
      </c>
      <c r="B220" s="7" t="s">
        <v>43</v>
      </c>
      <c r="C220" s="7" t="s">
        <v>114</v>
      </c>
      <c r="D220" s="8">
        <v>43</v>
      </c>
      <c r="E220" s="17" t="s">
        <v>183</v>
      </c>
      <c r="F220" s="9" t="s">
        <v>183</v>
      </c>
    </row>
    <row r="221" spans="1:6" ht="17.100000000000001" customHeight="1" x14ac:dyDescent="0.3">
      <c r="A221" s="7" t="s">
        <v>178</v>
      </c>
      <c r="B221" s="7" t="s">
        <v>43</v>
      </c>
      <c r="C221" s="7" t="s">
        <v>66</v>
      </c>
      <c r="D221" s="8">
        <v>39</v>
      </c>
      <c r="E221" s="17" t="s">
        <v>183</v>
      </c>
      <c r="F221" s="9" t="s">
        <v>183</v>
      </c>
    </row>
    <row r="222" spans="1:6" ht="17.100000000000001" customHeight="1" x14ac:dyDescent="0.3">
      <c r="A222" s="7" t="s">
        <v>178</v>
      </c>
      <c r="B222" s="7" t="s">
        <v>43</v>
      </c>
      <c r="C222" s="7" t="s">
        <v>118</v>
      </c>
      <c r="D222" s="8" t="s">
        <v>183</v>
      </c>
      <c r="E222" s="17" t="s">
        <v>119</v>
      </c>
      <c r="F222" s="9" t="s">
        <v>188</v>
      </c>
    </row>
    <row r="223" spans="1:6" ht="17.100000000000001" customHeight="1" x14ac:dyDescent="0.3">
      <c r="A223" s="7" t="s">
        <v>178</v>
      </c>
      <c r="B223" s="7" t="s">
        <v>43</v>
      </c>
      <c r="C223" s="7" t="s">
        <v>122</v>
      </c>
      <c r="D223" s="8" t="s">
        <v>183</v>
      </c>
      <c r="E223" s="17" t="s">
        <v>119</v>
      </c>
      <c r="F223" s="9" t="s">
        <v>188</v>
      </c>
    </row>
    <row r="224" spans="1:6" ht="17.100000000000001" customHeight="1" x14ac:dyDescent="0.3">
      <c r="A224" s="7" t="s">
        <v>178</v>
      </c>
      <c r="B224" s="7" t="s">
        <v>43</v>
      </c>
      <c r="C224" s="7" t="s">
        <v>131</v>
      </c>
      <c r="D224" s="8" t="s">
        <v>183</v>
      </c>
      <c r="E224" s="17" t="s">
        <v>119</v>
      </c>
      <c r="F224" s="9" t="s">
        <v>188</v>
      </c>
    </row>
    <row r="225" spans="1:6" ht="17.100000000000001" customHeight="1" x14ac:dyDescent="0.3">
      <c r="A225" s="7" t="s">
        <v>178</v>
      </c>
      <c r="B225" s="7" t="s">
        <v>44</v>
      </c>
      <c r="C225" s="7" t="s">
        <v>65</v>
      </c>
      <c r="D225" s="8">
        <v>750</v>
      </c>
      <c r="E225" s="17" t="s">
        <v>183</v>
      </c>
      <c r="F225" s="9" t="s">
        <v>183</v>
      </c>
    </row>
    <row r="226" spans="1:6" ht="17.100000000000001" customHeight="1" x14ac:dyDescent="0.3">
      <c r="A226" s="7" t="s">
        <v>178</v>
      </c>
      <c r="B226" s="7" t="s">
        <v>44</v>
      </c>
      <c r="C226" s="7" t="s">
        <v>114</v>
      </c>
      <c r="D226" s="8">
        <v>162</v>
      </c>
      <c r="E226" s="17" t="s">
        <v>183</v>
      </c>
      <c r="F226" s="9" t="s">
        <v>183</v>
      </c>
    </row>
    <row r="227" spans="1:6" ht="17.100000000000001" customHeight="1" x14ac:dyDescent="0.3">
      <c r="A227" s="7" t="s">
        <v>178</v>
      </c>
      <c r="B227" s="7" t="s">
        <v>44</v>
      </c>
      <c r="C227" s="7" t="s">
        <v>115</v>
      </c>
      <c r="D227" s="8">
        <v>52</v>
      </c>
      <c r="E227" s="17" t="s">
        <v>183</v>
      </c>
      <c r="F227" s="9" t="s">
        <v>183</v>
      </c>
    </row>
    <row r="228" spans="1:6" ht="17.100000000000001" customHeight="1" x14ac:dyDescent="0.3">
      <c r="A228" s="7" t="s">
        <v>178</v>
      </c>
      <c r="B228" s="7" t="s">
        <v>44</v>
      </c>
      <c r="C228" s="7" t="s">
        <v>66</v>
      </c>
      <c r="D228" s="8">
        <v>36</v>
      </c>
      <c r="E228" s="17" t="s">
        <v>183</v>
      </c>
      <c r="F228" s="9" t="s">
        <v>183</v>
      </c>
    </row>
    <row r="229" spans="1:6" ht="17.100000000000001" customHeight="1" x14ac:dyDescent="0.3">
      <c r="A229" s="7" t="s">
        <v>178</v>
      </c>
      <c r="B229" s="7" t="s">
        <v>44</v>
      </c>
      <c r="C229" s="7" t="s">
        <v>122</v>
      </c>
      <c r="D229" s="8">
        <v>22</v>
      </c>
      <c r="E229" s="17" t="s">
        <v>183</v>
      </c>
      <c r="F229" s="9" t="s">
        <v>183</v>
      </c>
    </row>
    <row r="230" spans="1:6" ht="17.100000000000001" customHeight="1" x14ac:dyDescent="0.3">
      <c r="A230" s="7" t="s">
        <v>178</v>
      </c>
      <c r="B230" s="7" t="s">
        <v>44</v>
      </c>
      <c r="C230" s="7" t="s">
        <v>116</v>
      </c>
      <c r="D230" s="8">
        <v>16</v>
      </c>
      <c r="E230" s="17" t="s">
        <v>183</v>
      </c>
      <c r="F230" s="9" t="s">
        <v>183</v>
      </c>
    </row>
    <row r="231" spans="1:6" ht="17.100000000000001" customHeight="1" x14ac:dyDescent="0.3">
      <c r="A231" s="7" t="s">
        <v>178</v>
      </c>
      <c r="B231" s="7" t="s">
        <v>44</v>
      </c>
      <c r="C231" s="7" t="s">
        <v>118</v>
      </c>
      <c r="D231" s="8">
        <v>12</v>
      </c>
      <c r="E231" s="17" t="s">
        <v>183</v>
      </c>
      <c r="F231" s="9" t="s">
        <v>183</v>
      </c>
    </row>
    <row r="232" spans="1:6" ht="17.100000000000001" customHeight="1" x14ac:dyDescent="0.3">
      <c r="A232" s="7" t="s">
        <v>178</v>
      </c>
      <c r="B232" s="7" t="s">
        <v>45</v>
      </c>
      <c r="C232" s="7" t="s">
        <v>65</v>
      </c>
      <c r="D232" s="8">
        <v>796</v>
      </c>
      <c r="E232" s="17" t="s">
        <v>183</v>
      </c>
      <c r="F232" s="9" t="s">
        <v>183</v>
      </c>
    </row>
    <row r="233" spans="1:6" ht="17.100000000000001" customHeight="1" x14ac:dyDescent="0.3">
      <c r="A233" s="7" t="s">
        <v>178</v>
      </c>
      <c r="B233" s="7" t="s">
        <v>45</v>
      </c>
      <c r="C233" s="7" t="s">
        <v>114</v>
      </c>
      <c r="D233" s="8">
        <v>124</v>
      </c>
      <c r="E233" s="17" t="s">
        <v>183</v>
      </c>
      <c r="F233" s="9" t="s">
        <v>183</v>
      </c>
    </row>
    <row r="234" spans="1:6" ht="17.100000000000001" customHeight="1" x14ac:dyDescent="0.3">
      <c r="A234" s="7" t="s">
        <v>178</v>
      </c>
      <c r="B234" s="7" t="s">
        <v>45</v>
      </c>
      <c r="C234" s="7" t="s">
        <v>115</v>
      </c>
      <c r="D234" s="8">
        <v>36</v>
      </c>
      <c r="E234" s="17" t="s">
        <v>183</v>
      </c>
      <c r="F234" s="9" t="s">
        <v>183</v>
      </c>
    </row>
    <row r="235" spans="1:6" ht="17.100000000000001" customHeight="1" x14ac:dyDescent="0.3">
      <c r="A235" s="7" t="s">
        <v>178</v>
      </c>
      <c r="B235" s="7" t="s">
        <v>45</v>
      </c>
      <c r="C235" s="7" t="s">
        <v>66</v>
      </c>
      <c r="D235" s="8">
        <v>12</v>
      </c>
      <c r="E235" s="17" t="s">
        <v>183</v>
      </c>
      <c r="F235" s="9" t="s">
        <v>183</v>
      </c>
    </row>
    <row r="236" spans="1:6" ht="17.100000000000001" customHeight="1" x14ac:dyDescent="0.3">
      <c r="A236" s="7" t="s">
        <v>178</v>
      </c>
      <c r="B236" s="7" t="s">
        <v>45</v>
      </c>
      <c r="C236" s="7" t="s">
        <v>117</v>
      </c>
      <c r="D236" s="8" t="s">
        <v>183</v>
      </c>
      <c r="E236" s="17" t="s">
        <v>119</v>
      </c>
      <c r="F236" s="9" t="s">
        <v>188</v>
      </c>
    </row>
    <row r="237" spans="1:6" ht="17.100000000000001" customHeight="1" x14ac:dyDescent="0.3">
      <c r="A237" s="7" t="s">
        <v>178</v>
      </c>
      <c r="B237" s="7" t="s">
        <v>46</v>
      </c>
      <c r="C237" s="7" t="s">
        <v>65</v>
      </c>
      <c r="D237" s="8">
        <v>1153</v>
      </c>
      <c r="E237" s="17" t="s">
        <v>183</v>
      </c>
      <c r="F237" s="9" t="s">
        <v>183</v>
      </c>
    </row>
    <row r="238" spans="1:6" ht="17.100000000000001" customHeight="1" x14ac:dyDescent="0.3">
      <c r="A238" s="7" t="s">
        <v>178</v>
      </c>
      <c r="B238" s="7" t="s">
        <v>46</v>
      </c>
      <c r="C238" s="7" t="s">
        <v>114</v>
      </c>
      <c r="D238" s="8">
        <v>507</v>
      </c>
      <c r="E238" s="17" t="s">
        <v>183</v>
      </c>
      <c r="F238" s="9" t="s">
        <v>183</v>
      </c>
    </row>
    <row r="239" spans="1:6" ht="17.100000000000001" customHeight="1" x14ac:dyDescent="0.3">
      <c r="A239" s="7" t="s">
        <v>178</v>
      </c>
      <c r="B239" s="7" t="s">
        <v>46</v>
      </c>
      <c r="C239" s="7" t="s">
        <v>115</v>
      </c>
      <c r="D239" s="8">
        <v>113</v>
      </c>
      <c r="E239" s="17" t="s">
        <v>183</v>
      </c>
      <c r="F239" s="9" t="s">
        <v>183</v>
      </c>
    </row>
    <row r="240" spans="1:6" ht="17.100000000000001" customHeight="1" x14ac:dyDescent="0.3">
      <c r="A240" s="7" t="s">
        <v>178</v>
      </c>
      <c r="B240" s="7" t="s">
        <v>46</v>
      </c>
      <c r="C240" s="7" t="s">
        <v>66</v>
      </c>
      <c r="D240" s="8">
        <v>104</v>
      </c>
      <c r="E240" s="17" t="s">
        <v>183</v>
      </c>
      <c r="F240" s="9" t="s">
        <v>183</v>
      </c>
    </row>
    <row r="241" spans="1:6" ht="17.100000000000001" customHeight="1" x14ac:dyDescent="0.3">
      <c r="A241" s="7" t="s">
        <v>178</v>
      </c>
      <c r="B241" s="7" t="s">
        <v>46</v>
      </c>
      <c r="C241" s="7" t="s">
        <v>116</v>
      </c>
      <c r="D241" s="8">
        <v>74</v>
      </c>
      <c r="E241" s="17" t="s">
        <v>183</v>
      </c>
      <c r="F241" s="9" t="s">
        <v>183</v>
      </c>
    </row>
    <row r="242" spans="1:6" ht="17.100000000000001" customHeight="1" x14ac:dyDescent="0.3">
      <c r="A242" s="7" t="s">
        <v>178</v>
      </c>
      <c r="B242" s="7" t="s">
        <v>46</v>
      </c>
      <c r="C242" s="7" t="s">
        <v>67</v>
      </c>
      <c r="D242" s="8">
        <v>60</v>
      </c>
      <c r="E242" s="17" t="s">
        <v>183</v>
      </c>
      <c r="F242" s="9" t="s">
        <v>183</v>
      </c>
    </row>
    <row r="243" spans="1:6" ht="17.100000000000001" customHeight="1" x14ac:dyDescent="0.3">
      <c r="A243" s="7" t="s">
        <v>178</v>
      </c>
      <c r="B243" s="7" t="s">
        <v>46</v>
      </c>
      <c r="C243" s="7" t="s">
        <v>118</v>
      </c>
      <c r="D243" s="8">
        <v>38</v>
      </c>
      <c r="E243" s="17" t="s">
        <v>183</v>
      </c>
      <c r="F243" s="9" t="s">
        <v>183</v>
      </c>
    </row>
    <row r="244" spans="1:6" ht="17.100000000000001" customHeight="1" x14ac:dyDescent="0.3">
      <c r="A244" s="7" t="s">
        <v>178</v>
      </c>
      <c r="B244" s="7" t="s">
        <v>47</v>
      </c>
      <c r="C244" s="7" t="s">
        <v>65</v>
      </c>
      <c r="D244" s="8">
        <v>160</v>
      </c>
      <c r="E244" s="17" t="s">
        <v>183</v>
      </c>
      <c r="F244" s="9" t="s">
        <v>183</v>
      </c>
    </row>
    <row r="245" spans="1:6" ht="17.100000000000001" customHeight="1" x14ac:dyDescent="0.3">
      <c r="A245" s="7" t="s">
        <v>178</v>
      </c>
      <c r="B245" s="7" t="s">
        <v>47</v>
      </c>
      <c r="C245" s="7" t="s">
        <v>115</v>
      </c>
      <c r="D245" s="8">
        <v>46</v>
      </c>
      <c r="E245" s="17" t="s">
        <v>183</v>
      </c>
      <c r="F245" s="9" t="s">
        <v>183</v>
      </c>
    </row>
    <row r="246" spans="1:6" ht="17.100000000000001" customHeight="1" x14ac:dyDescent="0.3">
      <c r="A246" s="7" t="s">
        <v>178</v>
      </c>
      <c r="B246" s="7" t="s">
        <v>47</v>
      </c>
      <c r="C246" s="7" t="s">
        <v>114</v>
      </c>
      <c r="D246" s="8">
        <v>41</v>
      </c>
      <c r="E246" s="17" t="s">
        <v>183</v>
      </c>
      <c r="F246" s="9" t="s">
        <v>183</v>
      </c>
    </row>
    <row r="247" spans="1:6" ht="17.100000000000001" customHeight="1" x14ac:dyDescent="0.3">
      <c r="A247" s="7" t="s">
        <v>178</v>
      </c>
      <c r="B247" s="7" t="s">
        <v>47</v>
      </c>
      <c r="C247" s="7" t="s">
        <v>66</v>
      </c>
      <c r="D247" s="8" t="s">
        <v>183</v>
      </c>
      <c r="E247" s="17" t="s">
        <v>119</v>
      </c>
      <c r="F247" s="9" t="s">
        <v>188</v>
      </c>
    </row>
    <row r="248" spans="1:6" ht="17.100000000000001" customHeight="1" x14ac:dyDescent="0.3">
      <c r="A248" s="7" t="s">
        <v>178</v>
      </c>
      <c r="B248" s="7" t="s">
        <v>47</v>
      </c>
      <c r="C248" s="7" t="s">
        <v>116</v>
      </c>
      <c r="D248" s="8" t="s">
        <v>183</v>
      </c>
      <c r="E248" s="17" t="s">
        <v>119</v>
      </c>
      <c r="F248" s="9" t="s">
        <v>188</v>
      </c>
    </row>
    <row r="249" spans="1:6" ht="17.100000000000001" customHeight="1" x14ac:dyDescent="0.3">
      <c r="A249" s="7" t="s">
        <v>178</v>
      </c>
      <c r="B249" s="7" t="s">
        <v>47</v>
      </c>
      <c r="C249" s="7" t="s">
        <v>117</v>
      </c>
      <c r="D249" s="8" t="s">
        <v>183</v>
      </c>
      <c r="E249" s="17" t="s">
        <v>119</v>
      </c>
      <c r="F249" s="9" t="s">
        <v>188</v>
      </c>
    </row>
    <row r="250" spans="1:6" ht="17.100000000000001" customHeight="1" x14ac:dyDescent="0.3">
      <c r="A250" s="7" t="s">
        <v>178</v>
      </c>
      <c r="B250" s="7" t="s">
        <v>48</v>
      </c>
      <c r="C250" s="7" t="s">
        <v>65</v>
      </c>
      <c r="D250" s="8">
        <v>154</v>
      </c>
      <c r="E250" s="17" t="s">
        <v>183</v>
      </c>
      <c r="F250" s="9" t="s">
        <v>183</v>
      </c>
    </row>
    <row r="251" spans="1:6" ht="17.100000000000001" customHeight="1" x14ac:dyDescent="0.3">
      <c r="A251" s="7" t="s">
        <v>178</v>
      </c>
      <c r="B251" s="7" t="s">
        <v>48</v>
      </c>
      <c r="C251" s="7" t="s">
        <v>115</v>
      </c>
      <c r="D251" s="8">
        <v>55</v>
      </c>
      <c r="E251" s="17" t="s">
        <v>183</v>
      </c>
      <c r="F251" s="9" t="s">
        <v>183</v>
      </c>
    </row>
    <row r="252" spans="1:6" ht="17.100000000000001" customHeight="1" x14ac:dyDescent="0.3">
      <c r="A252" s="7" t="s">
        <v>178</v>
      </c>
      <c r="B252" s="7" t="s">
        <v>48</v>
      </c>
      <c r="C252" s="7" t="s">
        <v>114</v>
      </c>
      <c r="D252" s="8">
        <v>25</v>
      </c>
      <c r="E252" s="17" t="s">
        <v>183</v>
      </c>
      <c r="F252" s="9" t="s">
        <v>183</v>
      </c>
    </row>
    <row r="253" spans="1:6" ht="17.100000000000001" customHeight="1" x14ac:dyDescent="0.3">
      <c r="A253" s="7" t="s">
        <v>178</v>
      </c>
      <c r="B253" s="7" t="s">
        <v>48</v>
      </c>
      <c r="C253" s="7" t="s">
        <v>117</v>
      </c>
      <c r="D253" s="8" t="s">
        <v>183</v>
      </c>
      <c r="E253" s="17" t="s">
        <v>119</v>
      </c>
      <c r="F253" s="9" t="s">
        <v>188</v>
      </c>
    </row>
    <row r="254" spans="1:6" ht="17.100000000000001" customHeight="1" x14ac:dyDescent="0.3">
      <c r="A254" s="7" t="s">
        <v>178</v>
      </c>
      <c r="B254" s="7" t="s">
        <v>48</v>
      </c>
      <c r="C254" s="7" t="s">
        <v>66</v>
      </c>
      <c r="D254" s="8" t="s">
        <v>183</v>
      </c>
      <c r="E254" s="17" t="s">
        <v>119</v>
      </c>
      <c r="F254" s="9" t="s">
        <v>188</v>
      </c>
    </row>
    <row r="255" spans="1:6" ht="17.100000000000001" customHeight="1" x14ac:dyDescent="0.3">
      <c r="A255" s="7" t="s">
        <v>178</v>
      </c>
      <c r="B255" s="7" t="s">
        <v>49</v>
      </c>
      <c r="C255" s="7" t="s">
        <v>65</v>
      </c>
      <c r="D255" s="8" t="s">
        <v>183</v>
      </c>
      <c r="E255" s="17" t="s">
        <v>119</v>
      </c>
      <c r="F255" s="9" t="s">
        <v>188</v>
      </c>
    </row>
    <row r="256" spans="1:6" ht="17.100000000000001" customHeight="1" x14ac:dyDescent="0.3">
      <c r="A256" s="7" t="s">
        <v>178</v>
      </c>
      <c r="B256" s="7" t="s">
        <v>49</v>
      </c>
      <c r="C256" s="7" t="s">
        <v>115</v>
      </c>
      <c r="D256" s="8" t="s">
        <v>183</v>
      </c>
      <c r="E256" s="17" t="s">
        <v>119</v>
      </c>
      <c r="F256" s="9" t="s">
        <v>188</v>
      </c>
    </row>
    <row r="257" spans="1:6" ht="17.100000000000001" customHeight="1" x14ac:dyDescent="0.3">
      <c r="A257" s="7" t="s">
        <v>178</v>
      </c>
      <c r="B257" s="7" t="s">
        <v>50</v>
      </c>
      <c r="C257" s="7" t="s">
        <v>65</v>
      </c>
      <c r="D257" s="8">
        <v>29</v>
      </c>
      <c r="E257" s="17" t="s">
        <v>183</v>
      </c>
      <c r="F257" s="9" t="s">
        <v>183</v>
      </c>
    </row>
    <row r="258" spans="1:6" ht="17.100000000000001" customHeight="1" x14ac:dyDescent="0.3">
      <c r="A258" s="7" t="s">
        <v>178</v>
      </c>
      <c r="B258" s="7" t="s">
        <v>50</v>
      </c>
      <c r="C258" s="7" t="s">
        <v>115</v>
      </c>
      <c r="D258" s="8">
        <v>18</v>
      </c>
      <c r="E258" s="17" t="s">
        <v>183</v>
      </c>
      <c r="F258" s="9" t="s">
        <v>183</v>
      </c>
    </row>
    <row r="259" spans="1:6" ht="17.100000000000001" customHeight="1" x14ac:dyDescent="0.3">
      <c r="A259" s="7" t="s">
        <v>178</v>
      </c>
      <c r="B259" s="7" t="s">
        <v>50</v>
      </c>
      <c r="C259" s="7" t="s">
        <v>123</v>
      </c>
      <c r="D259" s="8" t="s">
        <v>183</v>
      </c>
      <c r="E259" s="17" t="s">
        <v>119</v>
      </c>
      <c r="F259" s="9" t="s">
        <v>188</v>
      </c>
    </row>
    <row r="260" spans="1:6" ht="17.100000000000001" customHeight="1" x14ac:dyDescent="0.3">
      <c r="A260" s="7" t="s">
        <v>178</v>
      </c>
      <c r="B260" s="7" t="s">
        <v>50</v>
      </c>
      <c r="C260" s="7" t="s">
        <v>114</v>
      </c>
      <c r="D260" s="8" t="s">
        <v>183</v>
      </c>
      <c r="E260" s="17" t="s">
        <v>119</v>
      </c>
      <c r="F260" s="9" t="s">
        <v>188</v>
      </c>
    </row>
    <row r="261" spans="1:6" ht="17.100000000000001" customHeight="1" x14ac:dyDescent="0.3">
      <c r="A261" s="7" t="s">
        <v>178</v>
      </c>
      <c r="B261" s="7" t="s">
        <v>50</v>
      </c>
      <c r="C261" s="7" t="s">
        <v>120</v>
      </c>
      <c r="D261" s="8" t="s">
        <v>183</v>
      </c>
      <c r="E261" s="17" t="s">
        <v>119</v>
      </c>
      <c r="F261" s="9" t="s">
        <v>188</v>
      </c>
    </row>
    <row r="262" spans="1:6" ht="17.100000000000001" customHeight="1" x14ac:dyDescent="0.3">
      <c r="A262" s="7" t="s">
        <v>178</v>
      </c>
      <c r="B262" s="7" t="s">
        <v>51</v>
      </c>
      <c r="C262" s="7" t="s">
        <v>65</v>
      </c>
      <c r="D262" s="8">
        <v>235</v>
      </c>
      <c r="E262" s="17" t="s">
        <v>183</v>
      </c>
      <c r="F262" s="9" t="s">
        <v>183</v>
      </c>
    </row>
    <row r="263" spans="1:6" ht="17.100000000000001" customHeight="1" x14ac:dyDescent="0.3">
      <c r="A263" s="7" t="s">
        <v>178</v>
      </c>
      <c r="B263" s="7" t="s">
        <v>51</v>
      </c>
      <c r="C263" s="7" t="s">
        <v>114</v>
      </c>
      <c r="D263" s="8">
        <v>110</v>
      </c>
      <c r="E263" s="17" t="s">
        <v>183</v>
      </c>
      <c r="F263" s="9" t="s">
        <v>183</v>
      </c>
    </row>
    <row r="264" spans="1:6" ht="17.100000000000001" customHeight="1" x14ac:dyDescent="0.3">
      <c r="A264" s="7" t="s">
        <v>178</v>
      </c>
      <c r="B264" s="7" t="s">
        <v>51</v>
      </c>
      <c r="C264" s="7" t="s">
        <v>115</v>
      </c>
      <c r="D264" s="8">
        <v>48</v>
      </c>
      <c r="E264" s="17" t="s">
        <v>183</v>
      </c>
      <c r="F264" s="9" t="s">
        <v>183</v>
      </c>
    </row>
    <row r="265" spans="1:6" ht="17.100000000000001" customHeight="1" x14ac:dyDescent="0.3">
      <c r="A265" s="7" t="s">
        <v>178</v>
      </c>
      <c r="B265" s="7" t="s">
        <v>51</v>
      </c>
      <c r="C265" s="7" t="s">
        <v>66</v>
      </c>
      <c r="D265" s="8">
        <v>26</v>
      </c>
      <c r="E265" s="17" t="s">
        <v>183</v>
      </c>
      <c r="F265" s="9" t="s">
        <v>183</v>
      </c>
    </row>
    <row r="266" spans="1:6" ht="17.100000000000001" customHeight="1" x14ac:dyDescent="0.3">
      <c r="A266" s="7" t="s">
        <v>178</v>
      </c>
      <c r="B266" s="7" t="s">
        <v>51</v>
      </c>
      <c r="C266" s="7" t="s">
        <v>117</v>
      </c>
      <c r="D266" s="8">
        <v>25</v>
      </c>
      <c r="E266" s="17" t="s">
        <v>183</v>
      </c>
      <c r="F266" s="9" t="s">
        <v>183</v>
      </c>
    </row>
    <row r="267" spans="1:6" ht="17.100000000000001" customHeight="1" x14ac:dyDescent="0.3">
      <c r="A267" s="7" t="s">
        <v>178</v>
      </c>
      <c r="B267" s="7" t="s">
        <v>51</v>
      </c>
      <c r="C267" s="7" t="s">
        <v>122</v>
      </c>
      <c r="D267" s="8">
        <v>19</v>
      </c>
      <c r="E267" s="17" t="s">
        <v>183</v>
      </c>
      <c r="F267" s="9" t="s">
        <v>183</v>
      </c>
    </row>
    <row r="268" spans="1:6" ht="17.100000000000001" customHeight="1" x14ac:dyDescent="0.3">
      <c r="A268" s="7" t="s">
        <v>178</v>
      </c>
      <c r="B268" s="7" t="s">
        <v>51</v>
      </c>
      <c r="C268" s="7" t="s">
        <v>118</v>
      </c>
      <c r="D268" s="8" t="s">
        <v>183</v>
      </c>
      <c r="E268" s="17" t="s">
        <v>119</v>
      </c>
      <c r="F268" s="9" t="s">
        <v>188</v>
      </c>
    </row>
    <row r="269" spans="1:6" ht="17.100000000000001" customHeight="1" x14ac:dyDescent="0.3">
      <c r="A269" s="7" t="s">
        <v>178</v>
      </c>
      <c r="B269" s="7" t="s">
        <v>52</v>
      </c>
      <c r="C269" s="7" t="s">
        <v>65</v>
      </c>
      <c r="D269" s="8">
        <v>330</v>
      </c>
      <c r="E269" s="17" t="s">
        <v>183</v>
      </c>
      <c r="F269" s="9" t="s">
        <v>183</v>
      </c>
    </row>
    <row r="270" spans="1:6" ht="17.100000000000001" customHeight="1" x14ac:dyDescent="0.3">
      <c r="A270" s="7" t="s">
        <v>178</v>
      </c>
      <c r="B270" s="7" t="s">
        <v>52</v>
      </c>
      <c r="C270" s="7" t="s">
        <v>114</v>
      </c>
      <c r="D270" s="8">
        <v>115</v>
      </c>
      <c r="E270" s="17" t="s">
        <v>183</v>
      </c>
      <c r="F270" s="9" t="s">
        <v>183</v>
      </c>
    </row>
    <row r="271" spans="1:6" ht="17.100000000000001" customHeight="1" x14ac:dyDescent="0.3">
      <c r="A271" s="7" t="s">
        <v>178</v>
      </c>
      <c r="B271" s="7" t="s">
        <v>52</v>
      </c>
      <c r="C271" s="7" t="s">
        <v>115</v>
      </c>
      <c r="D271" s="8">
        <v>73</v>
      </c>
      <c r="E271" s="17" t="s">
        <v>183</v>
      </c>
      <c r="F271" s="9" t="s">
        <v>183</v>
      </c>
    </row>
    <row r="272" spans="1:6" ht="17.100000000000001" customHeight="1" x14ac:dyDescent="0.3">
      <c r="A272" s="7" t="s">
        <v>178</v>
      </c>
      <c r="B272" s="7" t="s">
        <v>52</v>
      </c>
      <c r="C272" s="7" t="s">
        <v>66</v>
      </c>
      <c r="D272" s="8">
        <v>26</v>
      </c>
      <c r="E272" s="17" t="s">
        <v>183</v>
      </c>
      <c r="F272" s="9" t="s">
        <v>183</v>
      </c>
    </row>
    <row r="273" spans="1:6" ht="17.100000000000001" customHeight="1" x14ac:dyDescent="0.3">
      <c r="A273" s="7" t="s">
        <v>178</v>
      </c>
      <c r="B273" s="7" t="s">
        <v>52</v>
      </c>
      <c r="C273" s="7" t="s">
        <v>117</v>
      </c>
      <c r="D273" s="8">
        <v>20</v>
      </c>
      <c r="E273" s="17" t="s">
        <v>183</v>
      </c>
      <c r="F273" s="9" t="s">
        <v>183</v>
      </c>
    </row>
    <row r="274" spans="1:6" ht="17.100000000000001" customHeight="1" x14ac:dyDescent="0.3">
      <c r="A274" s="7" t="s">
        <v>178</v>
      </c>
      <c r="B274" s="7" t="s">
        <v>52</v>
      </c>
      <c r="C274" s="7" t="s">
        <v>122</v>
      </c>
      <c r="D274" s="8" t="s">
        <v>183</v>
      </c>
      <c r="E274" s="17" t="s">
        <v>119</v>
      </c>
      <c r="F274" s="9" t="s">
        <v>188</v>
      </c>
    </row>
    <row r="275" spans="1:6" ht="17.100000000000001" customHeight="1" x14ac:dyDescent="0.3">
      <c r="A275" s="7" t="s">
        <v>178</v>
      </c>
      <c r="B275" s="7" t="s">
        <v>52</v>
      </c>
      <c r="C275" s="7" t="s">
        <v>67</v>
      </c>
      <c r="D275" s="8" t="s">
        <v>183</v>
      </c>
      <c r="E275" s="17" t="s">
        <v>119</v>
      </c>
      <c r="F275" s="9" t="s">
        <v>188</v>
      </c>
    </row>
    <row r="276" spans="1:6" ht="17.100000000000001" customHeight="1" x14ac:dyDescent="0.3">
      <c r="A276" s="7" t="s">
        <v>178</v>
      </c>
      <c r="B276" s="7" t="s">
        <v>53</v>
      </c>
      <c r="C276" s="7" t="s">
        <v>65</v>
      </c>
      <c r="D276" s="8">
        <v>513</v>
      </c>
      <c r="E276" s="17" t="s">
        <v>183</v>
      </c>
      <c r="F276" s="9" t="s">
        <v>183</v>
      </c>
    </row>
    <row r="277" spans="1:6" ht="17.100000000000001" customHeight="1" x14ac:dyDescent="0.3">
      <c r="A277" s="7" t="s">
        <v>178</v>
      </c>
      <c r="B277" s="7" t="s">
        <v>53</v>
      </c>
      <c r="C277" s="7" t="s">
        <v>114</v>
      </c>
      <c r="D277" s="8">
        <v>121</v>
      </c>
      <c r="E277" s="17" t="s">
        <v>183</v>
      </c>
      <c r="F277" s="9" t="s">
        <v>183</v>
      </c>
    </row>
    <row r="278" spans="1:6" ht="17.100000000000001" customHeight="1" x14ac:dyDescent="0.3">
      <c r="A278" s="7" t="s">
        <v>178</v>
      </c>
      <c r="B278" s="7" t="s">
        <v>53</v>
      </c>
      <c r="C278" s="7" t="s">
        <v>115</v>
      </c>
      <c r="D278" s="8">
        <v>83</v>
      </c>
      <c r="E278" s="17" t="s">
        <v>183</v>
      </c>
      <c r="F278" s="9" t="s">
        <v>183</v>
      </c>
    </row>
    <row r="279" spans="1:6" ht="17.100000000000001" customHeight="1" x14ac:dyDescent="0.3">
      <c r="A279" s="7" t="s">
        <v>178</v>
      </c>
      <c r="B279" s="7" t="s">
        <v>53</v>
      </c>
      <c r="C279" s="7" t="s">
        <v>66</v>
      </c>
      <c r="D279" s="8">
        <v>26</v>
      </c>
      <c r="E279" s="17" t="s">
        <v>183</v>
      </c>
      <c r="F279" s="9" t="s">
        <v>183</v>
      </c>
    </row>
    <row r="280" spans="1:6" ht="17.100000000000001" customHeight="1" x14ac:dyDescent="0.3">
      <c r="A280" s="7" t="s">
        <v>178</v>
      </c>
      <c r="B280" s="7" t="s">
        <v>53</v>
      </c>
      <c r="C280" s="7" t="s">
        <v>118</v>
      </c>
      <c r="D280" s="8">
        <v>24</v>
      </c>
      <c r="E280" s="17" t="s">
        <v>183</v>
      </c>
      <c r="F280" s="9" t="s">
        <v>183</v>
      </c>
    </row>
    <row r="281" spans="1:6" ht="17.100000000000001" customHeight="1" x14ac:dyDescent="0.3">
      <c r="A281" s="7" t="s">
        <v>178</v>
      </c>
      <c r="B281" s="7" t="s">
        <v>53</v>
      </c>
      <c r="C281" s="7" t="s">
        <v>121</v>
      </c>
      <c r="D281" s="8">
        <v>19</v>
      </c>
      <c r="E281" s="17" t="s">
        <v>183</v>
      </c>
      <c r="F281" s="9" t="s">
        <v>183</v>
      </c>
    </row>
    <row r="282" spans="1:6" ht="17.100000000000001" customHeight="1" x14ac:dyDescent="0.3">
      <c r="A282" s="7" t="s">
        <v>178</v>
      </c>
      <c r="B282" s="7" t="s">
        <v>54</v>
      </c>
      <c r="C282" s="7" t="s">
        <v>65</v>
      </c>
      <c r="D282" s="8">
        <v>57</v>
      </c>
      <c r="E282" s="17" t="s">
        <v>183</v>
      </c>
      <c r="F282" s="9" t="s">
        <v>183</v>
      </c>
    </row>
    <row r="283" spans="1:6" ht="17.100000000000001" customHeight="1" x14ac:dyDescent="0.3">
      <c r="A283" s="7" t="s">
        <v>178</v>
      </c>
      <c r="B283" s="7" t="s">
        <v>54</v>
      </c>
      <c r="C283" s="7" t="s">
        <v>114</v>
      </c>
      <c r="D283" s="8">
        <v>34</v>
      </c>
      <c r="E283" s="17" t="s">
        <v>183</v>
      </c>
      <c r="F283" s="9" t="s">
        <v>183</v>
      </c>
    </row>
    <row r="284" spans="1:6" ht="17.100000000000001" customHeight="1" x14ac:dyDescent="0.3">
      <c r="A284" s="7" t="s">
        <v>178</v>
      </c>
      <c r="B284" s="7" t="s">
        <v>54</v>
      </c>
      <c r="C284" s="7" t="s">
        <v>118</v>
      </c>
      <c r="D284" s="8">
        <v>17</v>
      </c>
      <c r="E284" s="17" t="s">
        <v>183</v>
      </c>
      <c r="F284" s="9" t="s">
        <v>183</v>
      </c>
    </row>
    <row r="285" spans="1:6" ht="17.100000000000001" customHeight="1" x14ac:dyDescent="0.3">
      <c r="A285" s="7" t="s">
        <v>178</v>
      </c>
      <c r="B285" s="7" t="s">
        <v>54</v>
      </c>
      <c r="C285" s="7" t="s">
        <v>121</v>
      </c>
      <c r="D285" s="8" t="s">
        <v>183</v>
      </c>
      <c r="E285" s="17" t="s">
        <v>119</v>
      </c>
      <c r="F285" s="9" t="s">
        <v>188</v>
      </c>
    </row>
    <row r="286" spans="1:6" ht="17.100000000000001" customHeight="1" x14ac:dyDescent="0.3">
      <c r="A286" s="7" t="s">
        <v>178</v>
      </c>
      <c r="B286" s="7" t="s">
        <v>54</v>
      </c>
      <c r="C286" s="7" t="s">
        <v>115</v>
      </c>
      <c r="D286" s="8" t="s">
        <v>183</v>
      </c>
      <c r="E286" s="17" t="s">
        <v>119</v>
      </c>
      <c r="F286" s="9" t="s">
        <v>188</v>
      </c>
    </row>
    <row r="287" spans="1:6" ht="17.100000000000001" customHeight="1" x14ac:dyDescent="0.3">
      <c r="A287" s="7" t="s">
        <v>178</v>
      </c>
      <c r="B287" s="7" t="s">
        <v>54</v>
      </c>
      <c r="C287" s="7" t="s">
        <v>66</v>
      </c>
      <c r="D287" s="8" t="s">
        <v>183</v>
      </c>
      <c r="E287" s="17" t="s">
        <v>119</v>
      </c>
      <c r="F287" s="9" t="s">
        <v>188</v>
      </c>
    </row>
    <row r="288" spans="1:6" ht="17.100000000000001" customHeight="1" x14ac:dyDescent="0.3">
      <c r="A288" s="7" t="s">
        <v>178</v>
      </c>
      <c r="B288" s="7" t="s">
        <v>54</v>
      </c>
      <c r="C288" s="7" t="s">
        <v>184</v>
      </c>
      <c r="D288" s="8" t="s">
        <v>183</v>
      </c>
      <c r="E288" s="17" t="s">
        <v>119</v>
      </c>
      <c r="F288" s="9" t="s">
        <v>188</v>
      </c>
    </row>
    <row r="289" spans="1:6" ht="17.100000000000001" customHeight="1" x14ac:dyDescent="0.3">
      <c r="A289" s="7" t="s">
        <v>178</v>
      </c>
      <c r="B289" s="7" t="s">
        <v>55</v>
      </c>
      <c r="C289" s="7" t="s">
        <v>65</v>
      </c>
      <c r="D289" s="8">
        <v>62</v>
      </c>
      <c r="E289" s="17" t="s">
        <v>183</v>
      </c>
      <c r="F289" s="9" t="s">
        <v>183</v>
      </c>
    </row>
    <row r="290" spans="1:6" ht="17.100000000000001" customHeight="1" x14ac:dyDescent="0.3">
      <c r="A290" s="7" t="s">
        <v>178</v>
      </c>
      <c r="B290" s="7" t="s">
        <v>55</v>
      </c>
      <c r="C290" s="7" t="s">
        <v>115</v>
      </c>
      <c r="D290" s="8">
        <v>15</v>
      </c>
      <c r="E290" s="17" t="s">
        <v>183</v>
      </c>
      <c r="F290" s="9" t="s">
        <v>183</v>
      </c>
    </row>
    <row r="291" spans="1:6" ht="17.100000000000001" customHeight="1" x14ac:dyDescent="0.3">
      <c r="A291" s="7" t="s">
        <v>178</v>
      </c>
      <c r="B291" s="7" t="s">
        <v>55</v>
      </c>
      <c r="C291" s="7" t="s">
        <v>114</v>
      </c>
      <c r="D291" s="8" t="s">
        <v>183</v>
      </c>
      <c r="E291" s="17" t="s">
        <v>119</v>
      </c>
      <c r="F291" s="9" t="s">
        <v>188</v>
      </c>
    </row>
    <row r="292" spans="1:6" ht="17.100000000000001" customHeight="1" x14ac:dyDescent="0.3">
      <c r="A292" s="7" t="s">
        <v>178</v>
      </c>
      <c r="B292" s="7" t="s">
        <v>56</v>
      </c>
      <c r="C292" s="7" t="s">
        <v>115</v>
      </c>
      <c r="D292" s="8">
        <v>13</v>
      </c>
      <c r="E292" s="17" t="s">
        <v>183</v>
      </c>
      <c r="F292" s="9" t="s">
        <v>183</v>
      </c>
    </row>
    <row r="293" spans="1:6" ht="17.100000000000001" customHeight="1" x14ac:dyDescent="0.3">
      <c r="A293" s="7" t="s">
        <v>178</v>
      </c>
      <c r="B293" s="7" t="s">
        <v>56</v>
      </c>
      <c r="C293" s="7" t="s">
        <v>65</v>
      </c>
      <c r="D293" s="8" t="s">
        <v>183</v>
      </c>
      <c r="E293" s="17" t="s">
        <v>119</v>
      </c>
      <c r="F293" s="9" t="s">
        <v>188</v>
      </c>
    </row>
    <row r="294" spans="1:6" ht="17.100000000000001" customHeight="1" x14ac:dyDescent="0.3">
      <c r="A294" s="7" t="s">
        <v>178</v>
      </c>
      <c r="B294" s="7" t="s">
        <v>56</v>
      </c>
      <c r="C294" s="7" t="s">
        <v>66</v>
      </c>
      <c r="D294" s="8" t="s">
        <v>183</v>
      </c>
      <c r="E294" s="17" t="s">
        <v>119</v>
      </c>
      <c r="F294" s="9" t="s">
        <v>188</v>
      </c>
    </row>
    <row r="295" spans="1:6" ht="17.100000000000001" customHeight="1" x14ac:dyDescent="0.3">
      <c r="A295" s="7" t="s">
        <v>178</v>
      </c>
      <c r="B295" s="7" t="s">
        <v>56</v>
      </c>
      <c r="C295" s="7" t="s">
        <v>114</v>
      </c>
      <c r="D295" s="8" t="s">
        <v>183</v>
      </c>
      <c r="E295" s="17" t="s">
        <v>119</v>
      </c>
      <c r="F295" s="9" t="s">
        <v>188</v>
      </c>
    </row>
    <row r="296" spans="1:6" ht="17.100000000000001" customHeight="1" x14ac:dyDescent="0.3">
      <c r="A296" s="7" t="s">
        <v>178</v>
      </c>
      <c r="B296" s="7" t="s">
        <v>57</v>
      </c>
      <c r="C296" s="7" t="s">
        <v>65</v>
      </c>
      <c r="D296" s="8">
        <v>544</v>
      </c>
      <c r="E296" s="17" t="s">
        <v>183</v>
      </c>
      <c r="F296" s="9" t="s">
        <v>183</v>
      </c>
    </row>
    <row r="297" spans="1:6" ht="17.100000000000001" customHeight="1" x14ac:dyDescent="0.3">
      <c r="A297" s="7" t="s">
        <v>178</v>
      </c>
      <c r="B297" s="7" t="s">
        <v>57</v>
      </c>
      <c r="C297" s="7" t="s">
        <v>114</v>
      </c>
      <c r="D297" s="8">
        <v>294</v>
      </c>
      <c r="E297" s="17" t="s">
        <v>183</v>
      </c>
      <c r="F297" s="9" t="s">
        <v>183</v>
      </c>
    </row>
    <row r="298" spans="1:6" ht="17.100000000000001" customHeight="1" x14ac:dyDescent="0.3">
      <c r="A298" s="7" t="s">
        <v>178</v>
      </c>
      <c r="B298" s="7" t="s">
        <v>57</v>
      </c>
      <c r="C298" s="7" t="s">
        <v>115</v>
      </c>
      <c r="D298" s="8">
        <v>53</v>
      </c>
      <c r="E298" s="17" t="s">
        <v>183</v>
      </c>
      <c r="F298" s="9" t="s">
        <v>183</v>
      </c>
    </row>
    <row r="299" spans="1:6" ht="17.100000000000001" customHeight="1" x14ac:dyDescent="0.3">
      <c r="A299" s="7" t="s">
        <v>178</v>
      </c>
      <c r="B299" s="7" t="s">
        <v>57</v>
      </c>
      <c r="C299" s="7" t="s">
        <v>117</v>
      </c>
      <c r="D299" s="8" t="s">
        <v>183</v>
      </c>
      <c r="E299" s="17" t="s">
        <v>119</v>
      </c>
      <c r="F299" s="9" t="s">
        <v>188</v>
      </c>
    </row>
    <row r="300" spans="1:6" ht="17.100000000000001" customHeight="1" x14ac:dyDescent="0.3">
      <c r="A300" s="7" t="s">
        <v>178</v>
      </c>
      <c r="B300" s="7" t="s">
        <v>57</v>
      </c>
      <c r="C300" s="7" t="s">
        <v>66</v>
      </c>
      <c r="D300" s="8" t="s">
        <v>183</v>
      </c>
      <c r="E300" s="17" t="s">
        <v>119</v>
      </c>
      <c r="F300" s="9" t="s">
        <v>188</v>
      </c>
    </row>
    <row r="301" spans="1:6" ht="17.100000000000001" customHeight="1" x14ac:dyDescent="0.3">
      <c r="A301" s="7" t="s">
        <v>178</v>
      </c>
      <c r="B301" s="7" t="s">
        <v>57</v>
      </c>
      <c r="C301" s="7" t="s">
        <v>125</v>
      </c>
      <c r="D301" s="8" t="s">
        <v>183</v>
      </c>
      <c r="E301" s="17" t="s">
        <v>119</v>
      </c>
      <c r="F301" s="9" t="s">
        <v>188</v>
      </c>
    </row>
    <row r="302" spans="1:6" ht="17.100000000000001" customHeight="1" x14ac:dyDescent="0.3">
      <c r="A302" s="7" t="s">
        <v>178</v>
      </c>
      <c r="B302" s="7" t="s">
        <v>57</v>
      </c>
      <c r="C302" s="7" t="s">
        <v>121</v>
      </c>
      <c r="D302" s="8" t="s">
        <v>183</v>
      </c>
      <c r="E302" s="17" t="s">
        <v>119</v>
      </c>
      <c r="F302" s="9" t="s">
        <v>188</v>
      </c>
    </row>
    <row r="303" spans="1:6" ht="17.100000000000001" customHeight="1" x14ac:dyDescent="0.3">
      <c r="A303" s="7" t="s">
        <v>178</v>
      </c>
      <c r="B303" s="7" t="s">
        <v>58</v>
      </c>
      <c r="C303" s="7" t="s">
        <v>65</v>
      </c>
      <c r="D303" s="8">
        <v>12</v>
      </c>
      <c r="E303" s="17" t="s">
        <v>183</v>
      </c>
      <c r="F303" s="9" t="s">
        <v>183</v>
      </c>
    </row>
    <row r="304" spans="1:6" ht="17.100000000000001" customHeight="1" x14ac:dyDescent="0.3">
      <c r="A304" s="7" t="s">
        <v>178</v>
      </c>
      <c r="B304" s="7" t="s">
        <v>58</v>
      </c>
      <c r="C304" s="7" t="s">
        <v>115</v>
      </c>
      <c r="D304" s="8" t="s">
        <v>183</v>
      </c>
      <c r="E304" s="17" t="s">
        <v>119</v>
      </c>
      <c r="F304" s="9" t="s">
        <v>188</v>
      </c>
    </row>
    <row r="305" spans="1:6" ht="17.100000000000001" customHeight="1" x14ac:dyDescent="0.3">
      <c r="A305" s="7" t="s">
        <v>178</v>
      </c>
      <c r="B305" s="7" t="s">
        <v>58</v>
      </c>
      <c r="C305" s="7" t="s">
        <v>66</v>
      </c>
      <c r="D305" s="8" t="s">
        <v>183</v>
      </c>
      <c r="E305" s="17" t="s">
        <v>119</v>
      </c>
      <c r="F305" s="9" t="s">
        <v>188</v>
      </c>
    </row>
    <row r="306" spans="1:6" ht="17.100000000000001" customHeight="1" x14ac:dyDescent="0.3">
      <c r="A306" s="7" t="s">
        <v>178</v>
      </c>
      <c r="B306" s="7" t="s">
        <v>58</v>
      </c>
      <c r="C306" s="7" t="s">
        <v>116</v>
      </c>
      <c r="D306" s="8" t="s">
        <v>183</v>
      </c>
      <c r="E306" s="17" t="s">
        <v>119</v>
      </c>
      <c r="F306" s="9" t="s">
        <v>188</v>
      </c>
    </row>
    <row r="307" spans="1:6" ht="17.100000000000001" customHeight="1" x14ac:dyDescent="0.3">
      <c r="A307" s="7" t="s">
        <v>178</v>
      </c>
      <c r="B307" s="7" t="s">
        <v>58</v>
      </c>
      <c r="C307" s="7" t="s">
        <v>114</v>
      </c>
      <c r="D307" s="8" t="s">
        <v>183</v>
      </c>
      <c r="E307" s="17" t="s">
        <v>119</v>
      </c>
      <c r="F307" s="9" t="s">
        <v>188</v>
      </c>
    </row>
    <row r="308" spans="1:6" ht="17.100000000000001" customHeight="1" x14ac:dyDescent="0.3">
      <c r="A308" s="7" t="s">
        <v>178</v>
      </c>
      <c r="B308" s="7" t="s">
        <v>58</v>
      </c>
      <c r="C308" s="7" t="s">
        <v>131</v>
      </c>
      <c r="D308" s="8" t="s">
        <v>183</v>
      </c>
      <c r="E308" s="17" t="s">
        <v>119</v>
      </c>
      <c r="F308" s="9" t="s">
        <v>188</v>
      </c>
    </row>
    <row r="309" spans="1:6" ht="17.100000000000001" customHeight="1" x14ac:dyDescent="0.3">
      <c r="A309" s="7" t="s">
        <v>178</v>
      </c>
      <c r="B309" s="7" t="s">
        <v>59</v>
      </c>
      <c r="C309" s="7" t="s">
        <v>65</v>
      </c>
      <c r="D309" s="8">
        <v>888</v>
      </c>
      <c r="E309" s="17" t="s">
        <v>183</v>
      </c>
      <c r="F309" s="9" t="s">
        <v>183</v>
      </c>
    </row>
    <row r="310" spans="1:6" ht="17.100000000000001" customHeight="1" x14ac:dyDescent="0.3">
      <c r="A310" s="7" t="s">
        <v>178</v>
      </c>
      <c r="B310" s="7" t="s">
        <v>59</v>
      </c>
      <c r="C310" s="7" t="s">
        <v>114</v>
      </c>
      <c r="D310" s="8">
        <v>159</v>
      </c>
      <c r="E310" s="17" t="s">
        <v>183</v>
      </c>
      <c r="F310" s="9" t="s">
        <v>183</v>
      </c>
    </row>
    <row r="311" spans="1:6" ht="17.100000000000001" customHeight="1" x14ac:dyDescent="0.3">
      <c r="A311" s="7" t="s">
        <v>178</v>
      </c>
      <c r="B311" s="7" t="s">
        <v>59</v>
      </c>
      <c r="C311" s="7" t="s">
        <v>115</v>
      </c>
      <c r="D311" s="8">
        <v>84</v>
      </c>
      <c r="E311" s="17" t="s">
        <v>183</v>
      </c>
      <c r="F311" s="9" t="s">
        <v>183</v>
      </c>
    </row>
    <row r="312" spans="1:6" ht="17.100000000000001" customHeight="1" x14ac:dyDescent="0.3">
      <c r="A312" s="7" t="s">
        <v>178</v>
      </c>
      <c r="B312" s="7" t="s">
        <v>59</v>
      </c>
      <c r="C312" s="7" t="s">
        <v>66</v>
      </c>
      <c r="D312" s="8">
        <v>22</v>
      </c>
      <c r="E312" s="17" t="s">
        <v>183</v>
      </c>
      <c r="F312" s="9" t="s">
        <v>183</v>
      </c>
    </row>
    <row r="313" spans="1:6" ht="17.100000000000001" customHeight="1" x14ac:dyDescent="0.3">
      <c r="A313" s="7" t="s">
        <v>178</v>
      </c>
      <c r="B313" s="7" t="s">
        <v>59</v>
      </c>
      <c r="C313" s="7" t="s">
        <v>117</v>
      </c>
      <c r="D313" s="8">
        <v>19</v>
      </c>
      <c r="E313" s="17" t="s">
        <v>183</v>
      </c>
      <c r="F313" s="9" t="s">
        <v>183</v>
      </c>
    </row>
    <row r="314" spans="1:6" ht="17.100000000000001" customHeight="1" x14ac:dyDescent="0.3">
      <c r="A314" s="7" t="s">
        <v>178</v>
      </c>
      <c r="B314" s="7" t="s">
        <v>59</v>
      </c>
      <c r="C314" s="7" t="s">
        <v>122</v>
      </c>
      <c r="D314" s="8" t="s">
        <v>183</v>
      </c>
      <c r="E314" s="17" t="s">
        <v>119</v>
      </c>
      <c r="F314" s="9" t="s">
        <v>188</v>
      </c>
    </row>
    <row r="315" spans="1:6" ht="17.100000000000001" customHeight="1" x14ac:dyDescent="0.3">
      <c r="A315" s="7" t="s">
        <v>178</v>
      </c>
      <c r="B315" s="7" t="s">
        <v>59</v>
      </c>
      <c r="C315" s="7" t="s">
        <v>118</v>
      </c>
      <c r="D315" s="8" t="s">
        <v>183</v>
      </c>
      <c r="E315" s="17" t="s">
        <v>119</v>
      </c>
      <c r="F315" s="9" t="s">
        <v>188</v>
      </c>
    </row>
    <row r="316" spans="1:6" ht="17.100000000000001" customHeight="1" x14ac:dyDescent="0.3">
      <c r="A316" s="7" t="s">
        <v>178</v>
      </c>
      <c r="B316" s="7" t="s">
        <v>60</v>
      </c>
      <c r="C316" s="7" t="s">
        <v>65</v>
      </c>
      <c r="D316" s="8">
        <v>135</v>
      </c>
      <c r="E316" s="17" t="s">
        <v>183</v>
      </c>
      <c r="F316" s="9" t="s">
        <v>183</v>
      </c>
    </row>
    <row r="317" spans="1:6" ht="17.100000000000001" customHeight="1" x14ac:dyDescent="0.3">
      <c r="A317" s="7" t="s">
        <v>178</v>
      </c>
      <c r="B317" s="7" t="s">
        <v>60</v>
      </c>
      <c r="C317" s="7" t="s">
        <v>115</v>
      </c>
      <c r="D317" s="8">
        <v>35</v>
      </c>
      <c r="E317" s="17" t="s">
        <v>183</v>
      </c>
      <c r="F317" s="9" t="s">
        <v>183</v>
      </c>
    </row>
    <row r="318" spans="1:6" ht="17.100000000000001" customHeight="1" x14ac:dyDescent="0.3">
      <c r="A318" s="7" t="s">
        <v>178</v>
      </c>
      <c r="B318" s="7" t="s">
        <v>60</v>
      </c>
      <c r="C318" s="7" t="s">
        <v>114</v>
      </c>
      <c r="D318" s="8">
        <v>30</v>
      </c>
      <c r="E318" s="17" t="s">
        <v>183</v>
      </c>
      <c r="F318" s="9" t="s">
        <v>183</v>
      </c>
    </row>
    <row r="319" spans="1:6" ht="17.100000000000001" customHeight="1" x14ac:dyDescent="0.3">
      <c r="A319" s="7" t="s">
        <v>178</v>
      </c>
      <c r="B319" s="7" t="s">
        <v>60</v>
      </c>
      <c r="C319" s="7" t="s">
        <v>66</v>
      </c>
      <c r="D319" s="8">
        <v>15</v>
      </c>
      <c r="E319" s="17" t="s">
        <v>183</v>
      </c>
      <c r="F319" s="9" t="s">
        <v>183</v>
      </c>
    </row>
    <row r="320" spans="1:6" ht="17.100000000000001" customHeight="1" x14ac:dyDescent="0.3">
      <c r="A320" s="7" t="s">
        <v>178</v>
      </c>
      <c r="B320" s="7" t="s">
        <v>60</v>
      </c>
      <c r="C320" s="7" t="s">
        <v>116</v>
      </c>
      <c r="D320" s="8" t="s">
        <v>183</v>
      </c>
      <c r="E320" s="17" t="s">
        <v>119</v>
      </c>
      <c r="F320" s="9" t="s">
        <v>188</v>
      </c>
    </row>
    <row r="321" spans="1:6" ht="17.100000000000001" customHeight="1" x14ac:dyDescent="0.3">
      <c r="A321" s="7" t="s">
        <v>178</v>
      </c>
      <c r="B321" s="7" t="s">
        <v>60</v>
      </c>
      <c r="C321" s="7" t="s">
        <v>118</v>
      </c>
      <c r="D321" s="8" t="s">
        <v>183</v>
      </c>
      <c r="E321" s="17" t="s">
        <v>119</v>
      </c>
      <c r="F321" s="9" t="s">
        <v>188</v>
      </c>
    </row>
    <row r="322" spans="1:6" ht="17.100000000000001" customHeight="1" x14ac:dyDescent="0.3">
      <c r="A322" s="7" t="s">
        <v>178</v>
      </c>
      <c r="B322" s="7" t="s">
        <v>61</v>
      </c>
      <c r="C322" s="7" t="s">
        <v>65</v>
      </c>
      <c r="D322" s="8">
        <v>49</v>
      </c>
      <c r="E322" s="17" t="s">
        <v>183</v>
      </c>
      <c r="F322" s="9" t="s">
        <v>183</v>
      </c>
    </row>
    <row r="323" spans="1:6" ht="17.100000000000001" customHeight="1" x14ac:dyDescent="0.3">
      <c r="A323" s="7" t="s">
        <v>178</v>
      </c>
      <c r="B323" s="7" t="s">
        <v>61</v>
      </c>
      <c r="C323" s="7" t="s">
        <v>114</v>
      </c>
      <c r="D323" s="8">
        <v>27</v>
      </c>
      <c r="E323" s="17" t="s">
        <v>183</v>
      </c>
      <c r="F323" s="9" t="s">
        <v>183</v>
      </c>
    </row>
    <row r="324" spans="1:6" ht="17.100000000000001" customHeight="1" x14ac:dyDescent="0.3">
      <c r="A324" s="7" t="s">
        <v>178</v>
      </c>
      <c r="B324" s="7" t="s">
        <v>61</v>
      </c>
      <c r="C324" s="7" t="s">
        <v>115</v>
      </c>
      <c r="D324" s="8">
        <v>16</v>
      </c>
      <c r="E324" s="17" t="s">
        <v>183</v>
      </c>
      <c r="F324" s="9" t="s">
        <v>183</v>
      </c>
    </row>
    <row r="325" spans="1:6" ht="17.100000000000001" customHeight="1" x14ac:dyDescent="0.3">
      <c r="A325" s="7" t="s">
        <v>178</v>
      </c>
      <c r="B325" s="7" t="s">
        <v>61</v>
      </c>
      <c r="C325" s="7" t="s">
        <v>179</v>
      </c>
      <c r="D325" s="8" t="s">
        <v>183</v>
      </c>
      <c r="E325" s="17" t="s">
        <v>119</v>
      </c>
      <c r="F325" s="9" t="s">
        <v>188</v>
      </c>
    </row>
    <row r="326" spans="1:6" ht="17.100000000000001" customHeight="1" x14ac:dyDescent="0.3">
      <c r="A326" s="7" t="s">
        <v>178</v>
      </c>
      <c r="B326" s="7" t="s">
        <v>61</v>
      </c>
      <c r="C326" s="7" t="s">
        <v>118</v>
      </c>
      <c r="D326" s="8" t="s">
        <v>183</v>
      </c>
      <c r="E326" s="17" t="s">
        <v>119</v>
      </c>
      <c r="F326" s="9" t="s">
        <v>188</v>
      </c>
    </row>
    <row r="327" spans="1:6" ht="17.100000000000001" customHeight="1" x14ac:dyDescent="0.3">
      <c r="A327" s="7" t="s">
        <v>178</v>
      </c>
      <c r="B327" s="7" t="s">
        <v>62</v>
      </c>
      <c r="C327" s="7" t="s">
        <v>65</v>
      </c>
      <c r="D327" s="8">
        <v>34967</v>
      </c>
      <c r="E327" s="17" t="s">
        <v>183</v>
      </c>
      <c r="F327" s="9" t="s">
        <v>183</v>
      </c>
    </row>
    <row r="328" spans="1:6" ht="17.100000000000001" customHeight="1" x14ac:dyDescent="0.3">
      <c r="A328" s="7" t="s">
        <v>178</v>
      </c>
      <c r="B328" s="7" t="s">
        <v>62</v>
      </c>
      <c r="C328" s="7" t="s">
        <v>114</v>
      </c>
      <c r="D328" s="8">
        <v>12769</v>
      </c>
      <c r="E328" s="17" t="s">
        <v>183</v>
      </c>
      <c r="F328" s="9" t="s">
        <v>183</v>
      </c>
    </row>
    <row r="329" spans="1:6" ht="17.100000000000001" customHeight="1" x14ac:dyDescent="0.3">
      <c r="A329" s="7" t="s">
        <v>178</v>
      </c>
      <c r="B329" s="7" t="s">
        <v>62</v>
      </c>
      <c r="C329" s="7" t="s">
        <v>115</v>
      </c>
      <c r="D329" s="8">
        <v>6667</v>
      </c>
      <c r="E329" s="17" t="s">
        <v>183</v>
      </c>
      <c r="F329" s="9" t="s">
        <v>183</v>
      </c>
    </row>
    <row r="330" spans="1:6" s="35" customFormat="1" ht="17.100000000000001" customHeight="1" x14ac:dyDescent="0.3">
      <c r="A330" s="11" t="s">
        <v>178</v>
      </c>
      <c r="B330" s="11" t="s">
        <v>62</v>
      </c>
      <c r="C330" s="11" t="s">
        <v>66</v>
      </c>
      <c r="D330" s="12">
        <v>2576</v>
      </c>
      <c r="E330" s="18" t="s">
        <v>183</v>
      </c>
      <c r="F330" s="13" t="s">
        <v>183</v>
      </c>
    </row>
    <row r="331" spans="1:6" s="35" customFormat="1" ht="17.100000000000001" customHeight="1" x14ac:dyDescent="0.3">
      <c r="A331" s="11" t="s">
        <v>178</v>
      </c>
      <c r="B331" s="11" t="s">
        <v>62</v>
      </c>
      <c r="C331" s="11" t="s">
        <v>117</v>
      </c>
      <c r="D331" s="12">
        <v>2116</v>
      </c>
      <c r="E331" s="18" t="s">
        <v>183</v>
      </c>
      <c r="F331" s="13" t="s">
        <v>183</v>
      </c>
    </row>
    <row r="332" spans="1:6" s="35" customFormat="1" ht="17.100000000000001" customHeight="1" x14ac:dyDescent="0.3">
      <c r="A332" s="11" t="s">
        <v>178</v>
      </c>
      <c r="B332" s="11" t="s">
        <v>62</v>
      </c>
      <c r="C332" s="11" t="s">
        <v>126</v>
      </c>
      <c r="D332" s="12">
        <v>2102</v>
      </c>
      <c r="E332" s="18" t="s">
        <v>183</v>
      </c>
      <c r="F332" s="13" t="s">
        <v>183</v>
      </c>
    </row>
    <row r="333" spans="1:6" s="35" customFormat="1" ht="17.100000000000001" customHeight="1" x14ac:dyDescent="0.3">
      <c r="A333" s="11" t="s">
        <v>178</v>
      </c>
      <c r="B333" s="11" t="s">
        <v>62</v>
      </c>
      <c r="C333" s="11" t="s">
        <v>116</v>
      </c>
      <c r="D333" s="12">
        <v>756</v>
      </c>
      <c r="E333" s="18" t="s">
        <v>183</v>
      </c>
      <c r="F333" s="13" t="s">
        <v>183</v>
      </c>
    </row>
    <row r="334" spans="1:6" ht="17.100000000000001" customHeight="1" x14ac:dyDescent="0.3">
      <c r="A334" s="11" t="s">
        <v>178</v>
      </c>
      <c r="B334" s="11" t="s">
        <v>62</v>
      </c>
      <c r="C334" s="11" t="s">
        <v>122</v>
      </c>
      <c r="D334" s="12">
        <v>623</v>
      </c>
      <c r="E334" s="18" t="s">
        <v>183</v>
      </c>
      <c r="F334" s="13" t="s">
        <v>183</v>
      </c>
    </row>
    <row r="335" spans="1:6" ht="17.100000000000001" customHeight="1" x14ac:dyDescent="0.3"/>
    <row r="336" spans="1:6" ht="17.100000000000001" customHeight="1" x14ac:dyDescent="0.3">
      <c r="A336" s="5" t="s">
        <v>105</v>
      </c>
    </row>
  </sheetData>
  <conditionalFormatting sqref="A4:F334">
    <cfRule type="expression" dxfId="23" priority="1">
      <formula>$B4="Statewide"</formula>
    </cfRule>
    <cfRule type="expression" dxfId="22" priority="2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2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40.28515625" style="6" bestFit="1" customWidth="1"/>
    <col min="4" max="4" width="13.140625" style="48" bestFit="1" customWidth="1"/>
    <col min="5" max="5" width="20.140625" style="16" bestFit="1" customWidth="1"/>
    <col min="6" max="6" width="40.7109375" style="6" customWidth="1"/>
    <col min="7" max="16384" width="11.42578125" style="6" hidden="1"/>
  </cols>
  <sheetData>
    <row r="1" spans="1:6" ht="17.100000000000001" customHeight="1" x14ac:dyDescent="0.3">
      <c r="A1" s="54" t="s">
        <v>182</v>
      </c>
    </row>
    <row r="2" spans="1:6" s="2" customFormat="1" ht="23.1" customHeight="1" x14ac:dyDescent="0.45">
      <c r="A2" s="3" t="s">
        <v>63</v>
      </c>
      <c r="D2" s="44"/>
      <c r="E2" s="4"/>
    </row>
    <row r="3" spans="1:6" ht="17.100000000000001" customHeight="1" x14ac:dyDescent="0.3">
      <c r="A3" s="28" t="s">
        <v>0</v>
      </c>
      <c r="B3" s="28" t="s">
        <v>127</v>
      </c>
      <c r="C3" s="28" t="s">
        <v>68</v>
      </c>
      <c r="D3" s="45" t="s">
        <v>1</v>
      </c>
      <c r="E3" s="28" t="s">
        <v>2</v>
      </c>
      <c r="F3" s="28" t="s">
        <v>3</v>
      </c>
    </row>
    <row r="4" spans="1:6" ht="17.100000000000001" customHeight="1" x14ac:dyDescent="0.3">
      <c r="A4" s="7" t="s">
        <v>178</v>
      </c>
      <c r="B4" s="7" t="s">
        <v>4</v>
      </c>
      <c r="C4" s="7" t="s">
        <v>69</v>
      </c>
      <c r="D4" s="46">
        <v>1066</v>
      </c>
      <c r="E4" s="17" t="s">
        <v>183</v>
      </c>
      <c r="F4" s="9" t="s">
        <v>183</v>
      </c>
    </row>
    <row r="5" spans="1:6" ht="17.100000000000001" customHeight="1" x14ac:dyDescent="0.3">
      <c r="A5" s="7" t="s">
        <v>178</v>
      </c>
      <c r="B5" s="7" t="s">
        <v>4</v>
      </c>
      <c r="C5" s="7" t="s">
        <v>70</v>
      </c>
      <c r="D5" s="46">
        <v>875</v>
      </c>
      <c r="E5" s="17" t="s">
        <v>183</v>
      </c>
      <c r="F5" s="9" t="s">
        <v>183</v>
      </c>
    </row>
    <row r="6" spans="1:6" ht="17.100000000000001" customHeight="1" x14ac:dyDescent="0.3">
      <c r="A6" s="7" t="s">
        <v>178</v>
      </c>
      <c r="B6" s="7" t="s">
        <v>4</v>
      </c>
      <c r="C6" s="7" t="s">
        <v>65</v>
      </c>
      <c r="D6" s="46">
        <v>107</v>
      </c>
      <c r="E6" s="17" t="s">
        <v>183</v>
      </c>
      <c r="F6" s="9" t="s">
        <v>183</v>
      </c>
    </row>
    <row r="7" spans="1:6" ht="17.100000000000001" customHeight="1" x14ac:dyDescent="0.3">
      <c r="A7" s="7" t="s">
        <v>178</v>
      </c>
      <c r="B7" s="7" t="s">
        <v>4</v>
      </c>
      <c r="C7" s="7" t="s">
        <v>67</v>
      </c>
      <c r="D7" s="46">
        <v>27</v>
      </c>
      <c r="E7" s="17" t="s">
        <v>183</v>
      </c>
      <c r="F7" s="9" t="s">
        <v>183</v>
      </c>
    </row>
    <row r="8" spans="1:6" ht="17.100000000000001" customHeight="1" x14ac:dyDescent="0.3">
      <c r="A8" s="7" t="s">
        <v>178</v>
      </c>
      <c r="B8" s="7" t="s">
        <v>5</v>
      </c>
      <c r="C8" s="7" t="s">
        <v>69</v>
      </c>
      <c r="D8" s="46" t="s">
        <v>183</v>
      </c>
      <c r="E8" s="17" t="s">
        <v>119</v>
      </c>
      <c r="F8" s="9" t="s">
        <v>188</v>
      </c>
    </row>
    <row r="9" spans="1:6" ht="17.100000000000001" customHeight="1" x14ac:dyDescent="0.3">
      <c r="A9" s="7" t="s">
        <v>178</v>
      </c>
      <c r="B9" s="7" t="s">
        <v>5</v>
      </c>
      <c r="C9" s="7" t="s">
        <v>70</v>
      </c>
      <c r="D9" s="46" t="s">
        <v>183</v>
      </c>
      <c r="E9" s="17" t="s">
        <v>119</v>
      </c>
      <c r="F9" s="9" t="s">
        <v>188</v>
      </c>
    </row>
    <row r="10" spans="1:6" ht="17.100000000000001" customHeight="1" x14ac:dyDescent="0.3">
      <c r="A10" s="7" t="s">
        <v>178</v>
      </c>
      <c r="B10" s="7" t="s">
        <v>6</v>
      </c>
      <c r="C10" s="7" t="s">
        <v>69</v>
      </c>
      <c r="D10" s="46">
        <v>32</v>
      </c>
      <c r="E10" s="17" t="s">
        <v>183</v>
      </c>
      <c r="F10" s="9" t="s">
        <v>183</v>
      </c>
    </row>
    <row r="11" spans="1:6" ht="17.100000000000001" customHeight="1" x14ac:dyDescent="0.3">
      <c r="A11" s="7" t="s">
        <v>178</v>
      </c>
      <c r="B11" s="7" t="s">
        <v>7</v>
      </c>
      <c r="C11" s="7" t="s">
        <v>69</v>
      </c>
      <c r="D11" s="46">
        <v>129</v>
      </c>
      <c r="E11" s="17" t="s">
        <v>183</v>
      </c>
      <c r="F11" s="9" t="s">
        <v>183</v>
      </c>
    </row>
    <row r="12" spans="1:6" ht="17.100000000000001" customHeight="1" x14ac:dyDescent="0.3">
      <c r="A12" s="7" t="s">
        <v>178</v>
      </c>
      <c r="B12" s="7" t="s">
        <v>7</v>
      </c>
      <c r="C12" s="7" t="s">
        <v>70</v>
      </c>
      <c r="D12" s="46">
        <v>18</v>
      </c>
      <c r="E12" s="17" t="s">
        <v>183</v>
      </c>
      <c r="F12" s="9" t="s">
        <v>183</v>
      </c>
    </row>
    <row r="13" spans="1:6" ht="17.100000000000001" customHeight="1" x14ac:dyDescent="0.3">
      <c r="A13" s="7" t="s">
        <v>178</v>
      </c>
      <c r="B13" s="7" t="s">
        <v>7</v>
      </c>
      <c r="C13" s="7" t="s">
        <v>65</v>
      </c>
      <c r="D13" s="46" t="s">
        <v>183</v>
      </c>
      <c r="E13" s="17" t="s">
        <v>119</v>
      </c>
      <c r="F13" s="9" t="s">
        <v>188</v>
      </c>
    </row>
    <row r="14" spans="1:6" ht="17.100000000000001" customHeight="1" x14ac:dyDescent="0.3">
      <c r="A14" s="7" t="s">
        <v>178</v>
      </c>
      <c r="B14" s="7" t="s">
        <v>7</v>
      </c>
      <c r="C14" s="7" t="s">
        <v>71</v>
      </c>
      <c r="D14" s="46" t="s">
        <v>183</v>
      </c>
      <c r="E14" s="17" t="s">
        <v>119</v>
      </c>
      <c r="F14" s="9" t="s">
        <v>188</v>
      </c>
    </row>
    <row r="15" spans="1:6" ht="17.100000000000001" customHeight="1" x14ac:dyDescent="0.3">
      <c r="A15" s="7" t="s">
        <v>178</v>
      </c>
      <c r="B15" s="7" t="s">
        <v>8</v>
      </c>
      <c r="C15" s="7" t="s">
        <v>69</v>
      </c>
      <c r="D15" s="46">
        <v>32</v>
      </c>
      <c r="E15" s="17" t="s">
        <v>183</v>
      </c>
      <c r="F15" s="9" t="s">
        <v>183</v>
      </c>
    </row>
    <row r="16" spans="1:6" ht="17.100000000000001" customHeight="1" x14ac:dyDescent="0.3">
      <c r="A16" s="7" t="s">
        <v>178</v>
      </c>
      <c r="B16" s="7" t="s">
        <v>8</v>
      </c>
      <c r="C16" s="7" t="s">
        <v>65</v>
      </c>
      <c r="D16" s="46" t="s">
        <v>183</v>
      </c>
      <c r="E16" s="17" t="s">
        <v>119</v>
      </c>
      <c r="F16" s="9" t="s">
        <v>188</v>
      </c>
    </row>
    <row r="17" spans="1:6" ht="17.100000000000001" customHeight="1" x14ac:dyDescent="0.3">
      <c r="A17" s="7" t="s">
        <v>178</v>
      </c>
      <c r="B17" s="7" t="s">
        <v>8</v>
      </c>
      <c r="C17" s="7" t="s">
        <v>131</v>
      </c>
      <c r="D17" s="46" t="s">
        <v>183</v>
      </c>
      <c r="E17" s="17" t="s">
        <v>119</v>
      </c>
      <c r="F17" s="9" t="s">
        <v>188</v>
      </c>
    </row>
    <row r="18" spans="1:6" ht="17.100000000000001" customHeight="1" x14ac:dyDescent="0.3">
      <c r="A18" s="7" t="s">
        <v>178</v>
      </c>
      <c r="B18" s="7" t="s">
        <v>8</v>
      </c>
      <c r="C18" s="7" t="s">
        <v>71</v>
      </c>
      <c r="D18" s="46" t="s">
        <v>183</v>
      </c>
      <c r="E18" s="17" t="s">
        <v>119</v>
      </c>
      <c r="F18" s="9" t="s">
        <v>188</v>
      </c>
    </row>
    <row r="19" spans="1:6" ht="17.100000000000001" customHeight="1" x14ac:dyDescent="0.3">
      <c r="A19" s="7" t="s">
        <v>178</v>
      </c>
      <c r="B19" s="7" t="s">
        <v>9</v>
      </c>
      <c r="C19" s="7" t="s">
        <v>70</v>
      </c>
      <c r="D19" s="46" t="s">
        <v>183</v>
      </c>
      <c r="E19" s="17" t="s">
        <v>119</v>
      </c>
      <c r="F19" s="9" t="s">
        <v>188</v>
      </c>
    </row>
    <row r="20" spans="1:6" ht="17.100000000000001" customHeight="1" x14ac:dyDescent="0.3">
      <c r="A20" s="7" t="s">
        <v>178</v>
      </c>
      <c r="B20" s="7" t="s">
        <v>9</v>
      </c>
      <c r="C20" s="7" t="s">
        <v>69</v>
      </c>
      <c r="D20" s="46" t="s">
        <v>183</v>
      </c>
      <c r="E20" s="17" t="s">
        <v>119</v>
      </c>
      <c r="F20" s="9" t="s">
        <v>188</v>
      </c>
    </row>
    <row r="21" spans="1:6" ht="17.100000000000001" customHeight="1" x14ac:dyDescent="0.3">
      <c r="A21" s="7" t="s">
        <v>178</v>
      </c>
      <c r="B21" s="7" t="s">
        <v>10</v>
      </c>
      <c r="C21" s="7" t="s">
        <v>69</v>
      </c>
      <c r="D21" s="46">
        <v>714</v>
      </c>
      <c r="E21" s="17" t="s">
        <v>183</v>
      </c>
      <c r="F21" s="9" t="s">
        <v>183</v>
      </c>
    </row>
    <row r="22" spans="1:6" ht="17.100000000000001" customHeight="1" x14ac:dyDescent="0.3">
      <c r="A22" s="7" t="s">
        <v>178</v>
      </c>
      <c r="B22" s="7" t="s">
        <v>10</v>
      </c>
      <c r="C22" s="7" t="s">
        <v>70</v>
      </c>
      <c r="D22" s="46">
        <v>446</v>
      </c>
      <c r="E22" s="17" t="s">
        <v>183</v>
      </c>
      <c r="F22" s="9" t="s">
        <v>183</v>
      </c>
    </row>
    <row r="23" spans="1:6" ht="17.100000000000001" customHeight="1" x14ac:dyDescent="0.3">
      <c r="A23" s="7" t="s">
        <v>178</v>
      </c>
      <c r="B23" s="7" t="s">
        <v>10</v>
      </c>
      <c r="C23" s="7" t="s">
        <v>131</v>
      </c>
      <c r="D23" s="46">
        <v>67</v>
      </c>
      <c r="E23" s="17" t="s">
        <v>183</v>
      </c>
      <c r="F23" s="9" t="s">
        <v>183</v>
      </c>
    </row>
    <row r="24" spans="1:6" ht="17.100000000000001" customHeight="1" x14ac:dyDescent="0.3">
      <c r="A24" s="7" t="s">
        <v>178</v>
      </c>
      <c r="B24" s="7" t="s">
        <v>10</v>
      </c>
      <c r="C24" s="7" t="s">
        <v>71</v>
      </c>
      <c r="D24" s="46">
        <v>37</v>
      </c>
      <c r="E24" s="17" t="s">
        <v>183</v>
      </c>
      <c r="F24" s="9" t="s">
        <v>183</v>
      </c>
    </row>
    <row r="25" spans="1:6" ht="17.100000000000001" customHeight="1" x14ac:dyDescent="0.3">
      <c r="A25" s="7" t="s">
        <v>178</v>
      </c>
      <c r="B25" s="7" t="s">
        <v>11</v>
      </c>
      <c r="C25" s="7" t="s">
        <v>69</v>
      </c>
      <c r="D25" s="46">
        <v>27</v>
      </c>
      <c r="E25" s="17" t="s">
        <v>183</v>
      </c>
      <c r="F25" s="9" t="s">
        <v>183</v>
      </c>
    </row>
    <row r="26" spans="1:6" ht="17.100000000000001" customHeight="1" x14ac:dyDescent="0.3">
      <c r="A26" s="7" t="s">
        <v>178</v>
      </c>
      <c r="B26" s="7" t="s">
        <v>12</v>
      </c>
      <c r="C26" s="7" t="s">
        <v>69</v>
      </c>
      <c r="D26" s="46">
        <v>133</v>
      </c>
      <c r="E26" s="17" t="s">
        <v>183</v>
      </c>
      <c r="F26" s="9" t="s">
        <v>183</v>
      </c>
    </row>
    <row r="27" spans="1:6" ht="17.100000000000001" customHeight="1" x14ac:dyDescent="0.3">
      <c r="A27" s="7" t="s">
        <v>178</v>
      </c>
      <c r="B27" s="7" t="s">
        <v>12</v>
      </c>
      <c r="C27" s="7" t="s">
        <v>70</v>
      </c>
      <c r="D27" s="46">
        <v>31</v>
      </c>
      <c r="E27" s="17" t="s">
        <v>183</v>
      </c>
      <c r="F27" s="9" t="s">
        <v>183</v>
      </c>
    </row>
    <row r="28" spans="1:6" ht="17.100000000000001" customHeight="1" x14ac:dyDescent="0.3">
      <c r="A28" s="7" t="s">
        <v>178</v>
      </c>
      <c r="B28" s="7" t="s">
        <v>12</v>
      </c>
      <c r="C28" s="7" t="s">
        <v>65</v>
      </c>
      <c r="D28" s="46">
        <v>14</v>
      </c>
      <c r="E28" s="17" t="s">
        <v>183</v>
      </c>
      <c r="F28" s="9" t="s">
        <v>183</v>
      </c>
    </row>
    <row r="29" spans="1:6" ht="17.100000000000001" customHeight="1" x14ac:dyDescent="0.3">
      <c r="A29" s="7" t="s">
        <v>178</v>
      </c>
      <c r="B29" s="7" t="s">
        <v>12</v>
      </c>
      <c r="C29" s="7" t="s">
        <v>131</v>
      </c>
      <c r="D29" s="46" t="s">
        <v>183</v>
      </c>
      <c r="E29" s="17" t="s">
        <v>119</v>
      </c>
      <c r="F29" s="9" t="s">
        <v>188</v>
      </c>
    </row>
    <row r="30" spans="1:6" ht="17.100000000000001" customHeight="1" x14ac:dyDescent="0.3">
      <c r="A30" s="7" t="s">
        <v>178</v>
      </c>
      <c r="B30" s="7" t="s">
        <v>13</v>
      </c>
      <c r="C30" s="7" t="s">
        <v>69</v>
      </c>
      <c r="D30" s="46">
        <v>769</v>
      </c>
      <c r="E30" s="17" t="s">
        <v>183</v>
      </c>
      <c r="F30" s="9" t="s">
        <v>183</v>
      </c>
    </row>
    <row r="31" spans="1:6" ht="17.100000000000001" customHeight="1" x14ac:dyDescent="0.3">
      <c r="A31" s="7" t="s">
        <v>178</v>
      </c>
      <c r="B31" s="7" t="s">
        <v>13</v>
      </c>
      <c r="C31" s="7" t="s">
        <v>70</v>
      </c>
      <c r="D31" s="46">
        <v>415</v>
      </c>
      <c r="E31" s="17" t="s">
        <v>183</v>
      </c>
      <c r="F31" s="9" t="s">
        <v>183</v>
      </c>
    </row>
    <row r="32" spans="1:6" ht="17.100000000000001" customHeight="1" x14ac:dyDescent="0.3">
      <c r="A32" s="7" t="s">
        <v>178</v>
      </c>
      <c r="B32" s="7" t="s">
        <v>13</v>
      </c>
      <c r="C32" s="7" t="s">
        <v>65</v>
      </c>
      <c r="D32" s="46">
        <v>46</v>
      </c>
      <c r="E32" s="17" t="s">
        <v>183</v>
      </c>
      <c r="F32" s="9" t="s">
        <v>183</v>
      </c>
    </row>
    <row r="33" spans="1:6" ht="17.100000000000001" customHeight="1" x14ac:dyDescent="0.3">
      <c r="A33" s="7" t="s">
        <v>178</v>
      </c>
      <c r="B33" s="7" t="s">
        <v>13</v>
      </c>
      <c r="C33" s="7" t="s">
        <v>72</v>
      </c>
      <c r="D33" s="46">
        <v>23</v>
      </c>
      <c r="E33" s="17" t="s">
        <v>183</v>
      </c>
      <c r="F33" s="9" t="s">
        <v>183</v>
      </c>
    </row>
    <row r="34" spans="1:6" ht="17.100000000000001" customHeight="1" x14ac:dyDescent="0.3">
      <c r="A34" s="7" t="s">
        <v>178</v>
      </c>
      <c r="B34" s="7" t="s">
        <v>14</v>
      </c>
      <c r="C34" s="7" t="s">
        <v>69</v>
      </c>
      <c r="D34" s="46">
        <v>22</v>
      </c>
      <c r="E34" s="17" t="s">
        <v>183</v>
      </c>
      <c r="F34" s="9" t="s">
        <v>183</v>
      </c>
    </row>
    <row r="35" spans="1:6" ht="17.100000000000001" customHeight="1" x14ac:dyDescent="0.3">
      <c r="A35" s="7" t="s">
        <v>178</v>
      </c>
      <c r="B35" s="7" t="s">
        <v>14</v>
      </c>
      <c r="C35" s="7" t="s">
        <v>70</v>
      </c>
      <c r="D35" s="46">
        <v>15</v>
      </c>
      <c r="E35" s="17" t="s">
        <v>183</v>
      </c>
      <c r="F35" s="9" t="s">
        <v>183</v>
      </c>
    </row>
    <row r="36" spans="1:6" ht="17.100000000000001" customHeight="1" x14ac:dyDescent="0.3">
      <c r="A36" s="7" t="s">
        <v>178</v>
      </c>
      <c r="B36" s="7" t="s">
        <v>14</v>
      </c>
      <c r="C36" s="7" t="s">
        <v>65</v>
      </c>
      <c r="D36" s="46" t="s">
        <v>183</v>
      </c>
      <c r="E36" s="17" t="s">
        <v>119</v>
      </c>
      <c r="F36" s="9" t="s">
        <v>188</v>
      </c>
    </row>
    <row r="37" spans="1:6" ht="17.100000000000001" customHeight="1" x14ac:dyDescent="0.3">
      <c r="A37" s="7" t="s">
        <v>178</v>
      </c>
      <c r="B37" s="7" t="s">
        <v>15</v>
      </c>
      <c r="C37" s="7" t="s">
        <v>69</v>
      </c>
      <c r="D37" s="46">
        <v>101</v>
      </c>
      <c r="E37" s="17" t="s">
        <v>183</v>
      </c>
      <c r="F37" s="9" t="s">
        <v>183</v>
      </c>
    </row>
    <row r="38" spans="1:6" ht="17.100000000000001" customHeight="1" x14ac:dyDescent="0.3">
      <c r="A38" s="7" t="s">
        <v>178</v>
      </c>
      <c r="B38" s="7" t="s">
        <v>15</v>
      </c>
      <c r="C38" s="7" t="s">
        <v>70</v>
      </c>
      <c r="D38" s="46">
        <v>16</v>
      </c>
      <c r="E38" s="17" t="s">
        <v>183</v>
      </c>
      <c r="F38" s="9" t="s">
        <v>183</v>
      </c>
    </row>
    <row r="39" spans="1:6" ht="17.100000000000001" customHeight="1" x14ac:dyDescent="0.3">
      <c r="A39" s="7" t="s">
        <v>178</v>
      </c>
      <c r="B39" s="7" t="s">
        <v>15</v>
      </c>
      <c r="C39" s="7" t="s">
        <v>65</v>
      </c>
      <c r="D39" s="46" t="s">
        <v>183</v>
      </c>
      <c r="E39" s="17" t="s">
        <v>119</v>
      </c>
      <c r="F39" s="9" t="s">
        <v>188</v>
      </c>
    </row>
    <row r="40" spans="1:6" ht="17.100000000000001" customHeight="1" x14ac:dyDescent="0.3">
      <c r="A40" s="7" t="s">
        <v>178</v>
      </c>
      <c r="B40" s="7" t="s">
        <v>15</v>
      </c>
      <c r="C40" s="7" t="s">
        <v>180</v>
      </c>
      <c r="D40" s="46" t="s">
        <v>183</v>
      </c>
      <c r="E40" s="17" t="s">
        <v>119</v>
      </c>
      <c r="F40" s="9" t="s">
        <v>188</v>
      </c>
    </row>
    <row r="41" spans="1:6" ht="17.100000000000001" customHeight="1" x14ac:dyDescent="0.3">
      <c r="A41" s="7" t="s">
        <v>178</v>
      </c>
      <c r="B41" s="7" t="s">
        <v>16</v>
      </c>
      <c r="C41" s="7" t="s">
        <v>70</v>
      </c>
      <c r="D41" s="46">
        <v>182</v>
      </c>
      <c r="E41" s="17" t="s">
        <v>183</v>
      </c>
      <c r="F41" s="9" t="s">
        <v>183</v>
      </c>
    </row>
    <row r="42" spans="1:6" ht="17.100000000000001" customHeight="1" x14ac:dyDescent="0.3">
      <c r="A42" s="7" t="s">
        <v>178</v>
      </c>
      <c r="B42" s="7" t="s">
        <v>16</v>
      </c>
      <c r="C42" s="7" t="s">
        <v>69</v>
      </c>
      <c r="D42" s="46">
        <v>132</v>
      </c>
      <c r="E42" s="17" t="s">
        <v>183</v>
      </c>
      <c r="F42" s="9" t="s">
        <v>183</v>
      </c>
    </row>
    <row r="43" spans="1:6" ht="17.100000000000001" customHeight="1" x14ac:dyDescent="0.3">
      <c r="A43" s="7" t="s">
        <v>178</v>
      </c>
      <c r="B43" s="7" t="s">
        <v>16</v>
      </c>
      <c r="C43" s="7" t="s">
        <v>65</v>
      </c>
      <c r="D43" s="46">
        <v>13</v>
      </c>
      <c r="E43" s="17" t="s">
        <v>183</v>
      </c>
      <c r="F43" s="9" t="s">
        <v>183</v>
      </c>
    </row>
    <row r="44" spans="1:6" ht="17.100000000000001" customHeight="1" x14ac:dyDescent="0.3">
      <c r="A44" s="7" t="s">
        <v>178</v>
      </c>
      <c r="B44" s="7" t="s">
        <v>16</v>
      </c>
      <c r="C44" s="7" t="s">
        <v>131</v>
      </c>
      <c r="D44" s="46" t="s">
        <v>183</v>
      </c>
      <c r="E44" s="17" t="s">
        <v>119</v>
      </c>
      <c r="F44" s="9" t="s">
        <v>188</v>
      </c>
    </row>
    <row r="45" spans="1:6" ht="17.100000000000001" customHeight="1" x14ac:dyDescent="0.3">
      <c r="A45" s="7" t="s">
        <v>178</v>
      </c>
      <c r="B45" s="7" t="s">
        <v>17</v>
      </c>
      <c r="C45" s="7" t="s">
        <v>69</v>
      </c>
      <c r="D45" s="46">
        <v>14</v>
      </c>
      <c r="E45" s="17" t="s">
        <v>183</v>
      </c>
      <c r="F45" s="9" t="s">
        <v>183</v>
      </c>
    </row>
    <row r="46" spans="1:6" ht="17.100000000000001" customHeight="1" x14ac:dyDescent="0.3">
      <c r="A46" s="7" t="s">
        <v>178</v>
      </c>
      <c r="B46" s="7" t="s">
        <v>17</v>
      </c>
      <c r="C46" s="7" t="s">
        <v>70</v>
      </c>
      <c r="D46" s="46" t="s">
        <v>183</v>
      </c>
      <c r="E46" s="17" t="s">
        <v>119</v>
      </c>
      <c r="F46" s="9" t="s">
        <v>188</v>
      </c>
    </row>
    <row r="47" spans="1:6" ht="17.100000000000001" customHeight="1" x14ac:dyDescent="0.3">
      <c r="A47" s="7" t="s">
        <v>178</v>
      </c>
      <c r="B47" s="7" t="s">
        <v>17</v>
      </c>
      <c r="C47" s="7" t="s">
        <v>131</v>
      </c>
      <c r="D47" s="46" t="s">
        <v>183</v>
      </c>
      <c r="E47" s="17" t="s">
        <v>119</v>
      </c>
      <c r="F47" s="9" t="s">
        <v>188</v>
      </c>
    </row>
    <row r="48" spans="1:6" ht="17.100000000000001" customHeight="1" x14ac:dyDescent="0.3">
      <c r="A48" s="7" t="s">
        <v>178</v>
      </c>
      <c r="B48" s="7" t="s">
        <v>18</v>
      </c>
      <c r="C48" s="7" t="s">
        <v>69</v>
      </c>
      <c r="D48" s="46">
        <v>848</v>
      </c>
      <c r="E48" s="17" t="s">
        <v>183</v>
      </c>
      <c r="F48" s="9" t="s">
        <v>183</v>
      </c>
    </row>
    <row r="49" spans="1:6" ht="17.100000000000001" customHeight="1" x14ac:dyDescent="0.3">
      <c r="A49" s="7" t="s">
        <v>178</v>
      </c>
      <c r="B49" s="7" t="s">
        <v>18</v>
      </c>
      <c r="C49" s="7" t="s">
        <v>70</v>
      </c>
      <c r="D49" s="46">
        <v>599</v>
      </c>
      <c r="E49" s="17" t="s">
        <v>183</v>
      </c>
      <c r="F49" s="9" t="s">
        <v>183</v>
      </c>
    </row>
    <row r="50" spans="1:6" ht="17.100000000000001" customHeight="1" x14ac:dyDescent="0.3">
      <c r="A50" s="7" t="s">
        <v>178</v>
      </c>
      <c r="B50" s="7" t="s">
        <v>18</v>
      </c>
      <c r="C50" s="7" t="s">
        <v>65</v>
      </c>
      <c r="D50" s="46">
        <v>56</v>
      </c>
      <c r="E50" s="17" t="s">
        <v>183</v>
      </c>
      <c r="F50" s="9" t="s">
        <v>183</v>
      </c>
    </row>
    <row r="51" spans="1:6" ht="17.100000000000001" customHeight="1" x14ac:dyDescent="0.3">
      <c r="A51" s="7" t="s">
        <v>178</v>
      </c>
      <c r="B51" s="7" t="s">
        <v>18</v>
      </c>
      <c r="C51" s="7" t="s">
        <v>72</v>
      </c>
      <c r="D51" s="46">
        <v>23</v>
      </c>
      <c r="E51" s="17" t="s">
        <v>183</v>
      </c>
      <c r="F51" s="9" t="s">
        <v>183</v>
      </c>
    </row>
    <row r="52" spans="1:6" ht="17.100000000000001" customHeight="1" x14ac:dyDescent="0.3">
      <c r="A52" s="7" t="s">
        <v>178</v>
      </c>
      <c r="B52" s="7" t="s">
        <v>19</v>
      </c>
      <c r="C52" s="7" t="s">
        <v>69</v>
      </c>
      <c r="D52" s="46">
        <v>147</v>
      </c>
      <c r="E52" s="17" t="s">
        <v>183</v>
      </c>
      <c r="F52" s="9" t="s">
        <v>183</v>
      </c>
    </row>
    <row r="53" spans="1:6" ht="17.100000000000001" customHeight="1" x14ac:dyDescent="0.3">
      <c r="A53" s="7" t="s">
        <v>178</v>
      </c>
      <c r="B53" s="7" t="s">
        <v>19</v>
      </c>
      <c r="C53" s="7" t="s">
        <v>70</v>
      </c>
      <c r="D53" s="46">
        <v>86</v>
      </c>
      <c r="E53" s="17" t="s">
        <v>183</v>
      </c>
      <c r="F53" s="9" t="s">
        <v>183</v>
      </c>
    </row>
    <row r="54" spans="1:6" ht="17.100000000000001" customHeight="1" x14ac:dyDescent="0.3">
      <c r="A54" s="7" t="s">
        <v>178</v>
      </c>
      <c r="B54" s="7" t="s">
        <v>19</v>
      </c>
      <c r="C54" s="7" t="s">
        <v>65</v>
      </c>
      <c r="D54" s="46" t="s">
        <v>183</v>
      </c>
      <c r="E54" s="17" t="s">
        <v>119</v>
      </c>
      <c r="F54" s="9" t="s">
        <v>188</v>
      </c>
    </row>
    <row r="55" spans="1:6" ht="17.100000000000001" customHeight="1" x14ac:dyDescent="0.3">
      <c r="A55" s="7" t="s">
        <v>178</v>
      </c>
      <c r="B55" s="7" t="s">
        <v>19</v>
      </c>
      <c r="C55" s="7" t="s">
        <v>131</v>
      </c>
      <c r="D55" s="46" t="s">
        <v>183</v>
      </c>
      <c r="E55" s="17" t="s">
        <v>119</v>
      </c>
      <c r="F55" s="9" t="s">
        <v>188</v>
      </c>
    </row>
    <row r="56" spans="1:6" ht="17.100000000000001" customHeight="1" x14ac:dyDescent="0.3">
      <c r="A56" s="7" t="s">
        <v>178</v>
      </c>
      <c r="B56" s="7" t="s">
        <v>20</v>
      </c>
      <c r="C56" s="7" t="s">
        <v>69</v>
      </c>
      <c r="D56" s="46">
        <v>63</v>
      </c>
      <c r="E56" s="17" t="s">
        <v>183</v>
      </c>
      <c r="F56" s="9" t="s">
        <v>183</v>
      </c>
    </row>
    <row r="57" spans="1:6" ht="17.100000000000001" customHeight="1" x14ac:dyDescent="0.3">
      <c r="A57" s="7" t="s">
        <v>178</v>
      </c>
      <c r="B57" s="7" t="s">
        <v>20</v>
      </c>
      <c r="C57" s="7" t="s">
        <v>70</v>
      </c>
      <c r="D57" s="46">
        <v>24</v>
      </c>
      <c r="E57" s="17" t="s">
        <v>183</v>
      </c>
      <c r="F57" s="9" t="s">
        <v>183</v>
      </c>
    </row>
    <row r="58" spans="1:6" ht="17.100000000000001" customHeight="1" x14ac:dyDescent="0.3">
      <c r="A58" s="7" t="s">
        <v>178</v>
      </c>
      <c r="B58" s="7" t="s">
        <v>20</v>
      </c>
      <c r="C58" s="7" t="s">
        <v>65</v>
      </c>
      <c r="D58" s="46" t="s">
        <v>183</v>
      </c>
      <c r="E58" s="17" t="s">
        <v>119</v>
      </c>
      <c r="F58" s="9" t="s">
        <v>188</v>
      </c>
    </row>
    <row r="59" spans="1:6" ht="17.100000000000001" customHeight="1" x14ac:dyDescent="0.3">
      <c r="A59" s="7" t="s">
        <v>178</v>
      </c>
      <c r="B59" s="7" t="s">
        <v>21</v>
      </c>
      <c r="C59" s="7" t="s">
        <v>69</v>
      </c>
      <c r="D59" s="46">
        <v>23</v>
      </c>
      <c r="E59" s="17" t="s">
        <v>183</v>
      </c>
      <c r="F59" s="9" t="s">
        <v>183</v>
      </c>
    </row>
    <row r="60" spans="1:6" ht="17.100000000000001" customHeight="1" x14ac:dyDescent="0.3">
      <c r="A60" s="7" t="s">
        <v>178</v>
      </c>
      <c r="B60" s="7" t="s">
        <v>21</v>
      </c>
      <c r="C60" s="7" t="s">
        <v>70</v>
      </c>
      <c r="D60" s="46" t="s">
        <v>183</v>
      </c>
      <c r="E60" s="17" t="s">
        <v>119</v>
      </c>
      <c r="F60" s="9" t="s">
        <v>188</v>
      </c>
    </row>
    <row r="61" spans="1:6" ht="17.100000000000001" customHeight="1" x14ac:dyDescent="0.3">
      <c r="A61" s="7" t="s">
        <v>178</v>
      </c>
      <c r="B61" s="7" t="s">
        <v>21</v>
      </c>
      <c r="C61" s="7" t="s">
        <v>185</v>
      </c>
      <c r="D61" s="46" t="s">
        <v>183</v>
      </c>
      <c r="E61" s="17" t="s">
        <v>119</v>
      </c>
      <c r="F61" s="9" t="s">
        <v>188</v>
      </c>
    </row>
    <row r="62" spans="1:6" ht="17.100000000000001" customHeight="1" x14ac:dyDescent="0.3">
      <c r="A62" s="7" t="s">
        <v>178</v>
      </c>
      <c r="B62" s="7" t="s">
        <v>22</v>
      </c>
      <c r="C62" s="7" t="s">
        <v>69</v>
      </c>
      <c r="D62" s="46">
        <v>11069</v>
      </c>
      <c r="E62" s="17" t="s">
        <v>183</v>
      </c>
      <c r="F62" s="9" t="s">
        <v>183</v>
      </c>
    </row>
    <row r="63" spans="1:6" ht="17.100000000000001" customHeight="1" x14ac:dyDescent="0.3">
      <c r="A63" s="7" t="s">
        <v>178</v>
      </c>
      <c r="B63" s="7" t="s">
        <v>22</v>
      </c>
      <c r="C63" s="7" t="s">
        <v>70</v>
      </c>
      <c r="D63" s="46">
        <v>7195</v>
      </c>
      <c r="E63" s="17" t="s">
        <v>183</v>
      </c>
      <c r="F63" s="9" t="s">
        <v>183</v>
      </c>
    </row>
    <row r="64" spans="1:6" ht="17.100000000000001" customHeight="1" x14ac:dyDescent="0.3">
      <c r="A64" s="7" t="s">
        <v>178</v>
      </c>
      <c r="B64" s="7" t="s">
        <v>22</v>
      </c>
      <c r="C64" s="7" t="s">
        <v>65</v>
      </c>
      <c r="D64" s="46">
        <v>1378</v>
      </c>
      <c r="E64" s="17" t="s">
        <v>183</v>
      </c>
      <c r="F64" s="9" t="s">
        <v>183</v>
      </c>
    </row>
    <row r="65" spans="1:6" ht="17.100000000000001" customHeight="1" x14ac:dyDescent="0.3">
      <c r="A65" s="7" t="s">
        <v>178</v>
      </c>
      <c r="B65" s="7" t="s">
        <v>22</v>
      </c>
      <c r="C65" s="7" t="s">
        <v>73</v>
      </c>
      <c r="D65" s="46">
        <v>595</v>
      </c>
      <c r="E65" s="17" t="s">
        <v>183</v>
      </c>
      <c r="F65" s="9" t="s">
        <v>183</v>
      </c>
    </row>
    <row r="66" spans="1:6" ht="17.100000000000001" customHeight="1" x14ac:dyDescent="0.3">
      <c r="A66" s="7" t="s">
        <v>178</v>
      </c>
      <c r="B66" s="7" t="s">
        <v>23</v>
      </c>
      <c r="C66" s="7" t="s">
        <v>69</v>
      </c>
      <c r="D66" s="46">
        <v>118</v>
      </c>
      <c r="E66" s="17" t="s">
        <v>183</v>
      </c>
      <c r="F66" s="9" t="s">
        <v>183</v>
      </c>
    </row>
    <row r="67" spans="1:6" ht="17.100000000000001" customHeight="1" x14ac:dyDescent="0.3">
      <c r="A67" s="7" t="s">
        <v>178</v>
      </c>
      <c r="B67" s="7" t="s">
        <v>23</v>
      </c>
      <c r="C67" s="7" t="s">
        <v>70</v>
      </c>
      <c r="D67" s="46">
        <v>115</v>
      </c>
      <c r="E67" s="17" t="s">
        <v>183</v>
      </c>
      <c r="F67" s="9" t="s">
        <v>183</v>
      </c>
    </row>
    <row r="68" spans="1:6" ht="17.100000000000001" customHeight="1" x14ac:dyDescent="0.3">
      <c r="A68" s="7" t="s">
        <v>178</v>
      </c>
      <c r="B68" s="7" t="s">
        <v>23</v>
      </c>
      <c r="C68" s="7" t="s">
        <v>131</v>
      </c>
      <c r="D68" s="46" t="s">
        <v>183</v>
      </c>
      <c r="E68" s="17" t="s">
        <v>119</v>
      </c>
      <c r="F68" s="9" t="s">
        <v>188</v>
      </c>
    </row>
    <row r="69" spans="1:6" ht="17.100000000000001" customHeight="1" x14ac:dyDescent="0.3">
      <c r="A69" s="7" t="s">
        <v>178</v>
      </c>
      <c r="B69" s="7" t="s">
        <v>23</v>
      </c>
      <c r="C69" s="7" t="s">
        <v>65</v>
      </c>
      <c r="D69" s="46" t="s">
        <v>183</v>
      </c>
      <c r="E69" s="17" t="s">
        <v>119</v>
      </c>
      <c r="F69" s="9" t="s">
        <v>188</v>
      </c>
    </row>
    <row r="70" spans="1:6" ht="17.100000000000001" customHeight="1" x14ac:dyDescent="0.3">
      <c r="A70" s="7" t="s">
        <v>178</v>
      </c>
      <c r="B70" s="7" t="s">
        <v>24</v>
      </c>
      <c r="C70" s="7" t="s">
        <v>70</v>
      </c>
      <c r="D70" s="46">
        <v>195</v>
      </c>
      <c r="E70" s="17" t="s">
        <v>183</v>
      </c>
      <c r="F70" s="9" t="s">
        <v>183</v>
      </c>
    </row>
    <row r="71" spans="1:6" ht="17.100000000000001" customHeight="1" x14ac:dyDescent="0.3">
      <c r="A71" s="7" t="s">
        <v>178</v>
      </c>
      <c r="B71" s="7" t="s">
        <v>24</v>
      </c>
      <c r="C71" s="7" t="s">
        <v>69</v>
      </c>
      <c r="D71" s="46">
        <v>156</v>
      </c>
      <c r="E71" s="17" t="s">
        <v>183</v>
      </c>
      <c r="F71" s="9" t="s">
        <v>183</v>
      </c>
    </row>
    <row r="72" spans="1:6" ht="17.100000000000001" customHeight="1" x14ac:dyDescent="0.3">
      <c r="A72" s="7" t="s">
        <v>178</v>
      </c>
      <c r="B72" s="7" t="s">
        <v>24</v>
      </c>
      <c r="C72" s="7" t="s">
        <v>65</v>
      </c>
      <c r="D72" s="46">
        <v>30</v>
      </c>
      <c r="E72" s="17" t="s">
        <v>183</v>
      </c>
      <c r="F72" s="9" t="s">
        <v>183</v>
      </c>
    </row>
    <row r="73" spans="1:6" ht="17.100000000000001" customHeight="1" x14ac:dyDescent="0.3">
      <c r="A73" s="7" t="s">
        <v>178</v>
      </c>
      <c r="B73" s="7" t="s">
        <v>25</v>
      </c>
      <c r="C73" s="7" t="s">
        <v>69</v>
      </c>
      <c r="D73" s="46">
        <v>15</v>
      </c>
      <c r="E73" s="17" t="s">
        <v>183</v>
      </c>
      <c r="F73" s="9" t="s">
        <v>183</v>
      </c>
    </row>
    <row r="74" spans="1:6" ht="17.100000000000001" customHeight="1" x14ac:dyDescent="0.3">
      <c r="A74" s="7" t="s">
        <v>178</v>
      </c>
      <c r="B74" s="7" t="s">
        <v>25</v>
      </c>
      <c r="C74" s="7" t="s">
        <v>65</v>
      </c>
      <c r="D74" s="46" t="s">
        <v>183</v>
      </c>
      <c r="E74" s="17" t="s">
        <v>119</v>
      </c>
      <c r="F74" s="9" t="s">
        <v>188</v>
      </c>
    </row>
    <row r="75" spans="1:6" ht="17.100000000000001" customHeight="1" x14ac:dyDescent="0.3">
      <c r="A75" s="7" t="s">
        <v>178</v>
      </c>
      <c r="B75" s="7" t="s">
        <v>26</v>
      </c>
      <c r="C75" s="7" t="s">
        <v>69</v>
      </c>
      <c r="D75" s="46">
        <v>69</v>
      </c>
      <c r="E75" s="17" t="s">
        <v>183</v>
      </c>
      <c r="F75" s="9" t="s">
        <v>183</v>
      </c>
    </row>
    <row r="76" spans="1:6" ht="17.100000000000001" customHeight="1" x14ac:dyDescent="0.3">
      <c r="A76" s="7" t="s">
        <v>178</v>
      </c>
      <c r="B76" s="7" t="s">
        <v>26</v>
      </c>
      <c r="C76" s="7" t="s">
        <v>70</v>
      </c>
      <c r="D76" s="46">
        <v>17</v>
      </c>
      <c r="E76" s="17" t="s">
        <v>183</v>
      </c>
      <c r="F76" s="9" t="s">
        <v>183</v>
      </c>
    </row>
    <row r="77" spans="1:6" ht="17.100000000000001" customHeight="1" x14ac:dyDescent="0.3">
      <c r="A77" s="7" t="s">
        <v>178</v>
      </c>
      <c r="B77" s="7" t="s">
        <v>26</v>
      </c>
      <c r="C77" s="7" t="s">
        <v>65</v>
      </c>
      <c r="D77" s="46" t="s">
        <v>183</v>
      </c>
      <c r="E77" s="17" t="s">
        <v>119</v>
      </c>
      <c r="F77" s="9" t="s">
        <v>188</v>
      </c>
    </row>
    <row r="78" spans="1:6" ht="17.100000000000001" customHeight="1" x14ac:dyDescent="0.3">
      <c r="A78" s="7" t="s">
        <v>178</v>
      </c>
      <c r="B78" s="7" t="s">
        <v>26</v>
      </c>
      <c r="C78" s="7" t="s">
        <v>131</v>
      </c>
      <c r="D78" s="46" t="s">
        <v>183</v>
      </c>
      <c r="E78" s="17" t="s">
        <v>119</v>
      </c>
      <c r="F78" s="9" t="s">
        <v>188</v>
      </c>
    </row>
    <row r="79" spans="1:6" ht="17.100000000000001" customHeight="1" x14ac:dyDescent="0.3">
      <c r="A79" s="7" t="s">
        <v>178</v>
      </c>
      <c r="B79" s="7" t="s">
        <v>27</v>
      </c>
      <c r="C79" s="7" t="s">
        <v>69</v>
      </c>
      <c r="D79" s="46">
        <v>216</v>
      </c>
      <c r="E79" s="17" t="s">
        <v>183</v>
      </c>
      <c r="F79" s="9" t="s">
        <v>183</v>
      </c>
    </row>
    <row r="80" spans="1:6" ht="17.100000000000001" customHeight="1" x14ac:dyDescent="0.3">
      <c r="A80" s="7" t="s">
        <v>178</v>
      </c>
      <c r="B80" s="7" t="s">
        <v>27</v>
      </c>
      <c r="C80" s="7" t="s">
        <v>70</v>
      </c>
      <c r="D80" s="46">
        <v>140</v>
      </c>
      <c r="E80" s="17" t="s">
        <v>183</v>
      </c>
      <c r="F80" s="9" t="s">
        <v>183</v>
      </c>
    </row>
    <row r="81" spans="1:6" ht="17.100000000000001" customHeight="1" x14ac:dyDescent="0.3">
      <c r="A81" s="7" t="s">
        <v>178</v>
      </c>
      <c r="B81" s="7" t="s">
        <v>27</v>
      </c>
      <c r="C81" s="7" t="s">
        <v>65</v>
      </c>
      <c r="D81" s="46" t="s">
        <v>183</v>
      </c>
      <c r="E81" s="17" t="s">
        <v>119</v>
      </c>
      <c r="F81" s="9" t="s">
        <v>188</v>
      </c>
    </row>
    <row r="82" spans="1:6" ht="17.100000000000001" customHeight="1" x14ac:dyDescent="0.3">
      <c r="A82" s="7" t="s">
        <v>178</v>
      </c>
      <c r="B82" s="7" t="s">
        <v>27</v>
      </c>
      <c r="C82" s="7" t="s">
        <v>72</v>
      </c>
      <c r="D82" s="46" t="s">
        <v>183</v>
      </c>
      <c r="E82" s="17" t="s">
        <v>119</v>
      </c>
      <c r="F82" s="9" t="s">
        <v>188</v>
      </c>
    </row>
    <row r="83" spans="1:6" ht="17.100000000000001" customHeight="1" x14ac:dyDescent="0.3">
      <c r="A83" s="7" t="s">
        <v>178</v>
      </c>
      <c r="B83" s="7" t="s">
        <v>28</v>
      </c>
      <c r="C83" s="7" t="s">
        <v>69</v>
      </c>
      <c r="D83" s="46">
        <v>17</v>
      </c>
      <c r="E83" s="17" t="s">
        <v>183</v>
      </c>
      <c r="F83" s="9" t="s">
        <v>183</v>
      </c>
    </row>
    <row r="84" spans="1:6" ht="17.100000000000001" customHeight="1" x14ac:dyDescent="0.3">
      <c r="A84" s="7" t="s">
        <v>178</v>
      </c>
      <c r="B84" s="7" t="s">
        <v>28</v>
      </c>
      <c r="C84" s="7" t="s">
        <v>131</v>
      </c>
      <c r="D84" s="46" t="s">
        <v>183</v>
      </c>
      <c r="E84" s="17" t="s">
        <v>119</v>
      </c>
      <c r="F84" s="9" t="s">
        <v>188</v>
      </c>
    </row>
    <row r="85" spans="1:6" ht="17.100000000000001" customHeight="1" x14ac:dyDescent="0.3">
      <c r="A85" s="7" t="s">
        <v>178</v>
      </c>
      <c r="B85" s="7" t="s">
        <v>29</v>
      </c>
      <c r="C85" s="7" t="s">
        <v>69</v>
      </c>
      <c r="D85" s="46" t="s">
        <v>183</v>
      </c>
      <c r="E85" s="17" t="s">
        <v>119</v>
      </c>
      <c r="F85" s="9" t="s">
        <v>188</v>
      </c>
    </row>
    <row r="86" spans="1:6" ht="17.100000000000001" customHeight="1" x14ac:dyDescent="0.3">
      <c r="A86" s="7" t="s">
        <v>178</v>
      </c>
      <c r="B86" s="7" t="s">
        <v>29</v>
      </c>
      <c r="C86" s="7" t="s">
        <v>70</v>
      </c>
      <c r="D86" s="46" t="s">
        <v>183</v>
      </c>
      <c r="E86" s="17" t="s">
        <v>119</v>
      </c>
      <c r="F86" s="9" t="s">
        <v>188</v>
      </c>
    </row>
    <row r="87" spans="1:6" ht="17.100000000000001" customHeight="1" x14ac:dyDescent="0.3">
      <c r="A87" s="7" t="s">
        <v>178</v>
      </c>
      <c r="B87" s="7" t="s">
        <v>30</v>
      </c>
      <c r="C87" s="7" t="s">
        <v>70</v>
      </c>
      <c r="D87" s="46">
        <v>470</v>
      </c>
      <c r="E87" s="17" t="s">
        <v>183</v>
      </c>
      <c r="F87" s="9" t="s">
        <v>183</v>
      </c>
    </row>
    <row r="88" spans="1:6" ht="17.100000000000001" customHeight="1" x14ac:dyDescent="0.3">
      <c r="A88" s="7" t="s">
        <v>178</v>
      </c>
      <c r="B88" s="7" t="s">
        <v>30</v>
      </c>
      <c r="C88" s="7" t="s">
        <v>69</v>
      </c>
      <c r="D88" s="46">
        <v>259</v>
      </c>
      <c r="E88" s="17" t="s">
        <v>183</v>
      </c>
      <c r="F88" s="9" t="s">
        <v>183</v>
      </c>
    </row>
    <row r="89" spans="1:6" ht="17.100000000000001" customHeight="1" x14ac:dyDescent="0.3">
      <c r="A89" s="7" t="s">
        <v>178</v>
      </c>
      <c r="B89" s="7" t="s">
        <v>30</v>
      </c>
      <c r="C89" s="7" t="s">
        <v>65</v>
      </c>
      <c r="D89" s="46">
        <v>11</v>
      </c>
      <c r="E89" s="17" t="s">
        <v>183</v>
      </c>
      <c r="F89" s="9" t="s">
        <v>183</v>
      </c>
    </row>
    <row r="90" spans="1:6" ht="17.100000000000001" customHeight="1" x14ac:dyDescent="0.3">
      <c r="A90" s="7" t="s">
        <v>178</v>
      </c>
      <c r="B90" s="7" t="s">
        <v>30</v>
      </c>
      <c r="C90" s="7" t="s">
        <v>74</v>
      </c>
      <c r="D90" s="46" t="s">
        <v>183</v>
      </c>
      <c r="E90" s="17" t="s">
        <v>119</v>
      </c>
      <c r="F90" s="9" t="s">
        <v>188</v>
      </c>
    </row>
    <row r="91" spans="1:6" ht="17.100000000000001" customHeight="1" x14ac:dyDescent="0.3">
      <c r="A91" s="7" t="s">
        <v>178</v>
      </c>
      <c r="B91" s="7" t="s">
        <v>31</v>
      </c>
      <c r="C91" s="7" t="s">
        <v>70</v>
      </c>
      <c r="D91" s="46">
        <v>80</v>
      </c>
      <c r="E91" s="17" t="s">
        <v>183</v>
      </c>
      <c r="F91" s="9" t="s">
        <v>183</v>
      </c>
    </row>
    <row r="92" spans="1:6" ht="17.100000000000001" customHeight="1" x14ac:dyDescent="0.3">
      <c r="A92" s="7" t="s">
        <v>178</v>
      </c>
      <c r="B92" s="7" t="s">
        <v>31</v>
      </c>
      <c r="C92" s="7" t="s">
        <v>69</v>
      </c>
      <c r="D92" s="46">
        <v>75</v>
      </c>
      <c r="E92" s="17" t="s">
        <v>183</v>
      </c>
      <c r="F92" s="9" t="s">
        <v>183</v>
      </c>
    </row>
    <row r="93" spans="1:6" ht="17.100000000000001" customHeight="1" x14ac:dyDescent="0.3">
      <c r="A93" s="7" t="s">
        <v>178</v>
      </c>
      <c r="B93" s="7" t="s">
        <v>31</v>
      </c>
      <c r="C93" s="7" t="s">
        <v>65</v>
      </c>
      <c r="D93" s="46" t="s">
        <v>183</v>
      </c>
      <c r="E93" s="17" t="s">
        <v>119</v>
      </c>
      <c r="F93" s="9" t="s">
        <v>188</v>
      </c>
    </row>
    <row r="94" spans="1:6" ht="17.100000000000001" customHeight="1" x14ac:dyDescent="0.3">
      <c r="A94" s="7" t="s">
        <v>178</v>
      </c>
      <c r="B94" s="7" t="s">
        <v>31</v>
      </c>
      <c r="C94" s="7" t="s">
        <v>131</v>
      </c>
      <c r="D94" s="46" t="s">
        <v>183</v>
      </c>
      <c r="E94" s="17" t="s">
        <v>119</v>
      </c>
      <c r="F94" s="9" t="s">
        <v>188</v>
      </c>
    </row>
    <row r="95" spans="1:6" ht="17.100000000000001" customHeight="1" x14ac:dyDescent="0.3">
      <c r="A95" s="7" t="s">
        <v>178</v>
      </c>
      <c r="B95" s="7" t="s">
        <v>32</v>
      </c>
      <c r="C95" s="7" t="s">
        <v>69</v>
      </c>
      <c r="D95" s="46">
        <v>79</v>
      </c>
      <c r="E95" s="17" t="s">
        <v>183</v>
      </c>
      <c r="F95" s="9" t="s">
        <v>183</v>
      </c>
    </row>
    <row r="96" spans="1:6" ht="17.100000000000001" customHeight="1" x14ac:dyDescent="0.3">
      <c r="A96" s="7" t="s">
        <v>178</v>
      </c>
      <c r="B96" s="7" t="s">
        <v>32</v>
      </c>
      <c r="C96" s="7" t="s">
        <v>70</v>
      </c>
      <c r="D96" s="46">
        <v>16</v>
      </c>
      <c r="E96" s="17" t="s">
        <v>183</v>
      </c>
      <c r="F96" s="9" t="s">
        <v>183</v>
      </c>
    </row>
    <row r="97" spans="1:6" ht="17.100000000000001" customHeight="1" x14ac:dyDescent="0.3">
      <c r="A97" s="7" t="s">
        <v>178</v>
      </c>
      <c r="B97" s="7" t="s">
        <v>32</v>
      </c>
      <c r="C97" s="7" t="s">
        <v>65</v>
      </c>
      <c r="D97" s="46" t="s">
        <v>183</v>
      </c>
      <c r="E97" s="17" t="s">
        <v>119</v>
      </c>
      <c r="F97" s="9" t="s">
        <v>188</v>
      </c>
    </row>
    <row r="98" spans="1:6" ht="17.100000000000001" customHeight="1" x14ac:dyDescent="0.3">
      <c r="A98" s="7" t="s">
        <v>178</v>
      </c>
      <c r="B98" s="7" t="s">
        <v>33</v>
      </c>
      <c r="C98" s="7" t="s">
        <v>69</v>
      </c>
      <c r="D98" s="46">
        <v>2541</v>
      </c>
      <c r="E98" s="17" t="s">
        <v>183</v>
      </c>
      <c r="F98" s="9" t="s">
        <v>183</v>
      </c>
    </row>
    <row r="99" spans="1:6" ht="17.100000000000001" customHeight="1" x14ac:dyDescent="0.3">
      <c r="A99" s="7" t="s">
        <v>178</v>
      </c>
      <c r="B99" s="7" t="s">
        <v>33</v>
      </c>
      <c r="C99" s="7" t="s">
        <v>70</v>
      </c>
      <c r="D99" s="46">
        <v>1608</v>
      </c>
      <c r="E99" s="17" t="s">
        <v>183</v>
      </c>
      <c r="F99" s="9" t="s">
        <v>183</v>
      </c>
    </row>
    <row r="100" spans="1:6" ht="17.100000000000001" customHeight="1" x14ac:dyDescent="0.3">
      <c r="A100" s="7" t="s">
        <v>178</v>
      </c>
      <c r="B100" s="7" t="s">
        <v>33</v>
      </c>
      <c r="C100" s="7" t="s">
        <v>65</v>
      </c>
      <c r="D100" s="46">
        <v>282</v>
      </c>
      <c r="E100" s="17" t="s">
        <v>183</v>
      </c>
      <c r="F100" s="9" t="s">
        <v>183</v>
      </c>
    </row>
    <row r="101" spans="1:6" ht="17.100000000000001" customHeight="1" x14ac:dyDescent="0.3">
      <c r="A101" s="7" t="s">
        <v>178</v>
      </c>
      <c r="B101" s="7" t="s">
        <v>33</v>
      </c>
      <c r="C101" s="7" t="s">
        <v>67</v>
      </c>
      <c r="D101" s="46">
        <v>275</v>
      </c>
      <c r="E101" s="17" t="s">
        <v>183</v>
      </c>
      <c r="F101" s="9" t="s">
        <v>183</v>
      </c>
    </row>
    <row r="102" spans="1:6" ht="17.100000000000001" customHeight="1" x14ac:dyDescent="0.3">
      <c r="A102" s="7" t="s">
        <v>178</v>
      </c>
      <c r="B102" s="7" t="s">
        <v>34</v>
      </c>
      <c r="C102" s="7" t="s">
        <v>69</v>
      </c>
      <c r="D102" s="46">
        <v>247</v>
      </c>
      <c r="E102" s="17" t="s">
        <v>183</v>
      </c>
      <c r="F102" s="9" t="s">
        <v>183</v>
      </c>
    </row>
    <row r="103" spans="1:6" ht="17.100000000000001" customHeight="1" x14ac:dyDescent="0.3">
      <c r="A103" s="7" t="s">
        <v>178</v>
      </c>
      <c r="B103" s="7" t="s">
        <v>34</v>
      </c>
      <c r="C103" s="7" t="s">
        <v>70</v>
      </c>
      <c r="D103" s="46">
        <v>31</v>
      </c>
      <c r="E103" s="17" t="s">
        <v>183</v>
      </c>
      <c r="F103" s="9" t="s">
        <v>183</v>
      </c>
    </row>
    <row r="104" spans="1:6" ht="17.100000000000001" customHeight="1" x14ac:dyDescent="0.3">
      <c r="A104" s="7" t="s">
        <v>178</v>
      </c>
      <c r="B104" s="7" t="s">
        <v>34</v>
      </c>
      <c r="C104" s="7" t="s">
        <v>73</v>
      </c>
      <c r="D104" s="46">
        <v>22</v>
      </c>
      <c r="E104" s="17" t="s">
        <v>183</v>
      </c>
      <c r="F104" s="9" t="s">
        <v>183</v>
      </c>
    </row>
    <row r="105" spans="1:6" ht="17.100000000000001" customHeight="1" x14ac:dyDescent="0.3">
      <c r="A105" s="7" t="s">
        <v>178</v>
      </c>
      <c r="B105" s="7" t="s">
        <v>34</v>
      </c>
      <c r="C105" s="7" t="s">
        <v>65</v>
      </c>
      <c r="D105" s="46">
        <v>12</v>
      </c>
      <c r="E105" s="17" t="s">
        <v>183</v>
      </c>
      <c r="F105" s="9" t="s">
        <v>183</v>
      </c>
    </row>
    <row r="106" spans="1:6" ht="17.100000000000001" customHeight="1" x14ac:dyDescent="0.3">
      <c r="A106" s="7" t="s">
        <v>178</v>
      </c>
      <c r="B106" s="7" t="s">
        <v>35</v>
      </c>
      <c r="C106" s="7" t="s">
        <v>69</v>
      </c>
      <c r="D106" s="46">
        <v>14</v>
      </c>
      <c r="E106" s="17" t="s">
        <v>183</v>
      </c>
      <c r="F106" s="9" t="s">
        <v>183</v>
      </c>
    </row>
    <row r="107" spans="1:6" ht="17.100000000000001" customHeight="1" x14ac:dyDescent="0.3">
      <c r="A107" s="7" t="s">
        <v>178</v>
      </c>
      <c r="B107" s="7" t="s">
        <v>35</v>
      </c>
      <c r="C107" s="7" t="s">
        <v>70</v>
      </c>
      <c r="D107" s="46" t="s">
        <v>183</v>
      </c>
      <c r="E107" s="17" t="s">
        <v>119</v>
      </c>
      <c r="F107" s="9" t="s">
        <v>188</v>
      </c>
    </row>
    <row r="108" spans="1:6" ht="17.100000000000001" customHeight="1" x14ac:dyDescent="0.3">
      <c r="A108" s="7" t="s">
        <v>178</v>
      </c>
      <c r="B108" s="7" t="s">
        <v>36</v>
      </c>
      <c r="C108" s="7" t="s">
        <v>69</v>
      </c>
      <c r="D108" s="46">
        <v>1919</v>
      </c>
      <c r="E108" s="17" t="s">
        <v>183</v>
      </c>
      <c r="F108" s="9" t="s">
        <v>183</v>
      </c>
    </row>
    <row r="109" spans="1:6" ht="17.100000000000001" customHeight="1" x14ac:dyDescent="0.3">
      <c r="A109" s="7" t="s">
        <v>178</v>
      </c>
      <c r="B109" s="7" t="s">
        <v>36</v>
      </c>
      <c r="C109" s="7" t="s">
        <v>70</v>
      </c>
      <c r="D109" s="46">
        <v>1028</v>
      </c>
      <c r="E109" s="17" t="s">
        <v>183</v>
      </c>
      <c r="F109" s="9" t="s">
        <v>183</v>
      </c>
    </row>
    <row r="110" spans="1:6" ht="17.100000000000001" customHeight="1" x14ac:dyDescent="0.3">
      <c r="A110" s="7" t="s">
        <v>178</v>
      </c>
      <c r="B110" s="7" t="s">
        <v>36</v>
      </c>
      <c r="C110" s="7" t="s">
        <v>65</v>
      </c>
      <c r="D110" s="46">
        <v>222</v>
      </c>
      <c r="E110" s="17" t="s">
        <v>183</v>
      </c>
      <c r="F110" s="9" t="s">
        <v>183</v>
      </c>
    </row>
    <row r="111" spans="1:6" ht="17.100000000000001" customHeight="1" x14ac:dyDescent="0.3">
      <c r="A111" s="7" t="s">
        <v>178</v>
      </c>
      <c r="B111" s="7" t="s">
        <v>36</v>
      </c>
      <c r="C111" s="7" t="s">
        <v>131</v>
      </c>
      <c r="D111" s="46">
        <v>37</v>
      </c>
      <c r="E111" s="17" t="s">
        <v>183</v>
      </c>
      <c r="F111" s="9" t="s">
        <v>183</v>
      </c>
    </row>
    <row r="112" spans="1:6" ht="17.100000000000001" customHeight="1" x14ac:dyDescent="0.3">
      <c r="A112" s="7" t="s">
        <v>178</v>
      </c>
      <c r="B112" s="7" t="s">
        <v>37</v>
      </c>
      <c r="C112" s="7" t="s">
        <v>69</v>
      </c>
      <c r="D112" s="46">
        <v>1282</v>
      </c>
      <c r="E112" s="17" t="s">
        <v>183</v>
      </c>
      <c r="F112" s="9" t="s">
        <v>183</v>
      </c>
    </row>
    <row r="113" spans="1:6" ht="17.100000000000001" customHeight="1" x14ac:dyDescent="0.3">
      <c r="A113" s="7" t="s">
        <v>178</v>
      </c>
      <c r="B113" s="7" t="s">
        <v>37</v>
      </c>
      <c r="C113" s="7" t="s">
        <v>70</v>
      </c>
      <c r="D113" s="46">
        <v>336</v>
      </c>
      <c r="E113" s="17" t="s">
        <v>183</v>
      </c>
      <c r="F113" s="9" t="s">
        <v>183</v>
      </c>
    </row>
    <row r="114" spans="1:6" ht="17.100000000000001" customHeight="1" x14ac:dyDescent="0.3">
      <c r="A114" s="7" t="s">
        <v>178</v>
      </c>
      <c r="B114" s="7" t="s">
        <v>37</v>
      </c>
      <c r="C114" s="7" t="s">
        <v>73</v>
      </c>
      <c r="D114" s="46">
        <v>195</v>
      </c>
      <c r="E114" s="17" t="s">
        <v>183</v>
      </c>
      <c r="F114" s="9" t="s">
        <v>183</v>
      </c>
    </row>
    <row r="115" spans="1:6" ht="17.100000000000001" customHeight="1" x14ac:dyDescent="0.3">
      <c r="A115" s="7" t="s">
        <v>178</v>
      </c>
      <c r="B115" s="7" t="s">
        <v>37</v>
      </c>
      <c r="C115" s="7" t="s">
        <v>65</v>
      </c>
      <c r="D115" s="46">
        <v>72</v>
      </c>
      <c r="E115" s="17" t="s">
        <v>183</v>
      </c>
      <c r="F115" s="9" t="s">
        <v>183</v>
      </c>
    </row>
    <row r="116" spans="1:6" ht="17.100000000000001" customHeight="1" x14ac:dyDescent="0.3">
      <c r="A116" s="7" t="s">
        <v>178</v>
      </c>
      <c r="B116" s="7" t="s">
        <v>38</v>
      </c>
      <c r="C116" s="7" t="s">
        <v>70</v>
      </c>
      <c r="D116" s="46">
        <v>46</v>
      </c>
      <c r="E116" s="17" t="s">
        <v>183</v>
      </c>
      <c r="F116" s="9" t="s">
        <v>183</v>
      </c>
    </row>
    <row r="117" spans="1:6" ht="17.100000000000001" customHeight="1" x14ac:dyDescent="0.3">
      <c r="A117" s="7" t="s">
        <v>178</v>
      </c>
      <c r="B117" s="7" t="s">
        <v>38</v>
      </c>
      <c r="C117" s="7" t="s">
        <v>69</v>
      </c>
      <c r="D117" s="46">
        <v>43</v>
      </c>
      <c r="E117" s="17" t="s">
        <v>183</v>
      </c>
      <c r="F117" s="9" t="s">
        <v>183</v>
      </c>
    </row>
    <row r="118" spans="1:6" ht="17.100000000000001" customHeight="1" x14ac:dyDescent="0.3">
      <c r="A118" s="7" t="s">
        <v>178</v>
      </c>
      <c r="B118" s="7" t="s">
        <v>39</v>
      </c>
      <c r="C118" s="7" t="s">
        <v>69</v>
      </c>
      <c r="D118" s="46">
        <v>1793</v>
      </c>
      <c r="E118" s="17" t="s">
        <v>183</v>
      </c>
      <c r="F118" s="9" t="s">
        <v>183</v>
      </c>
    </row>
    <row r="119" spans="1:6" ht="17.100000000000001" customHeight="1" x14ac:dyDescent="0.3">
      <c r="A119" s="7" t="s">
        <v>178</v>
      </c>
      <c r="B119" s="7" t="s">
        <v>39</v>
      </c>
      <c r="C119" s="7" t="s">
        <v>70</v>
      </c>
      <c r="D119" s="46">
        <v>1031</v>
      </c>
      <c r="E119" s="17" t="s">
        <v>183</v>
      </c>
      <c r="F119" s="9" t="s">
        <v>183</v>
      </c>
    </row>
    <row r="120" spans="1:6" ht="17.100000000000001" customHeight="1" x14ac:dyDescent="0.3">
      <c r="A120" s="7" t="s">
        <v>178</v>
      </c>
      <c r="B120" s="7" t="s">
        <v>39</v>
      </c>
      <c r="C120" s="7" t="s">
        <v>65</v>
      </c>
      <c r="D120" s="46">
        <v>354</v>
      </c>
      <c r="E120" s="17" t="s">
        <v>183</v>
      </c>
      <c r="F120" s="9" t="s">
        <v>183</v>
      </c>
    </row>
    <row r="121" spans="1:6" ht="17.100000000000001" customHeight="1" x14ac:dyDescent="0.3">
      <c r="A121" s="7" t="s">
        <v>178</v>
      </c>
      <c r="B121" s="7" t="s">
        <v>39</v>
      </c>
      <c r="C121" s="7" t="s">
        <v>131</v>
      </c>
      <c r="D121" s="46">
        <v>27</v>
      </c>
      <c r="E121" s="17" t="s">
        <v>183</v>
      </c>
      <c r="F121" s="9" t="s">
        <v>183</v>
      </c>
    </row>
    <row r="122" spans="1:6" ht="17.100000000000001" customHeight="1" x14ac:dyDescent="0.3">
      <c r="A122" s="7" t="s">
        <v>178</v>
      </c>
      <c r="B122" s="7" t="s">
        <v>40</v>
      </c>
      <c r="C122" s="7" t="s">
        <v>69</v>
      </c>
      <c r="D122" s="46">
        <v>2851</v>
      </c>
      <c r="E122" s="17" t="s">
        <v>183</v>
      </c>
      <c r="F122" s="9" t="s">
        <v>183</v>
      </c>
    </row>
    <row r="123" spans="1:6" ht="17.100000000000001" customHeight="1" x14ac:dyDescent="0.3">
      <c r="A123" s="7" t="s">
        <v>178</v>
      </c>
      <c r="B123" s="7" t="s">
        <v>40</v>
      </c>
      <c r="C123" s="7" t="s">
        <v>70</v>
      </c>
      <c r="D123" s="46">
        <v>1471</v>
      </c>
      <c r="E123" s="17" t="s">
        <v>183</v>
      </c>
      <c r="F123" s="9" t="s">
        <v>183</v>
      </c>
    </row>
    <row r="124" spans="1:6" ht="17.100000000000001" customHeight="1" x14ac:dyDescent="0.3">
      <c r="A124" s="7" t="s">
        <v>178</v>
      </c>
      <c r="B124" s="7" t="s">
        <v>40</v>
      </c>
      <c r="C124" s="7" t="s">
        <v>71</v>
      </c>
      <c r="D124" s="46">
        <v>258</v>
      </c>
      <c r="E124" s="17" t="s">
        <v>183</v>
      </c>
      <c r="F124" s="9" t="s">
        <v>183</v>
      </c>
    </row>
    <row r="125" spans="1:6" ht="17.100000000000001" customHeight="1" x14ac:dyDescent="0.3">
      <c r="A125" s="7" t="s">
        <v>178</v>
      </c>
      <c r="B125" s="7" t="s">
        <v>40</v>
      </c>
      <c r="C125" s="7" t="s">
        <v>65</v>
      </c>
      <c r="D125" s="46">
        <v>139</v>
      </c>
      <c r="E125" s="17" t="s">
        <v>183</v>
      </c>
      <c r="F125" s="9" t="s">
        <v>183</v>
      </c>
    </row>
    <row r="126" spans="1:6" ht="17.100000000000001" customHeight="1" x14ac:dyDescent="0.3">
      <c r="A126" s="7" t="s">
        <v>178</v>
      </c>
      <c r="B126" s="7" t="s">
        <v>41</v>
      </c>
      <c r="C126" s="7" t="s">
        <v>69</v>
      </c>
      <c r="D126" s="46">
        <v>508</v>
      </c>
      <c r="E126" s="17" t="s">
        <v>183</v>
      </c>
      <c r="F126" s="9" t="s">
        <v>183</v>
      </c>
    </row>
    <row r="127" spans="1:6" ht="17.100000000000001" customHeight="1" x14ac:dyDescent="0.3">
      <c r="A127" s="7" t="s">
        <v>178</v>
      </c>
      <c r="B127" s="7" t="s">
        <v>41</v>
      </c>
      <c r="C127" s="7" t="s">
        <v>70</v>
      </c>
      <c r="D127" s="46">
        <v>373</v>
      </c>
      <c r="E127" s="17" t="s">
        <v>183</v>
      </c>
      <c r="F127" s="9" t="s">
        <v>183</v>
      </c>
    </row>
    <row r="128" spans="1:6" ht="17.100000000000001" customHeight="1" x14ac:dyDescent="0.3">
      <c r="A128" s="7" t="s">
        <v>178</v>
      </c>
      <c r="B128" s="7" t="s">
        <v>41</v>
      </c>
      <c r="C128" s="7" t="s">
        <v>65</v>
      </c>
      <c r="D128" s="46">
        <v>35</v>
      </c>
      <c r="E128" s="17" t="s">
        <v>183</v>
      </c>
      <c r="F128" s="9" t="s">
        <v>183</v>
      </c>
    </row>
    <row r="129" spans="1:6" ht="17.100000000000001" customHeight="1" x14ac:dyDescent="0.3">
      <c r="A129" s="7" t="s">
        <v>178</v>
      </c>
      <c r="B129" s="7" t="s">
        <v>41</v>
      </c>
      <c r="C129" s="7" t="s">
        <v>186</v>
      </c>
      <c r="D129" s="46">
        <v>32</v>
      </c>
      <c r="E129" s="17" t="s">
        <v>183</v>
      </c>
      <c r="F129" s="9" t="s">
        <v>183</v>
      </c>
    </row>
    <row r="130" spans="1:6" ht="17.100000000000001" customHeight="1" x14ac:dyDescent="0.3">
      <c r="A130" s="7" t="s">
        <v>178</v>
      </c>
      <c r="B130" s="7" t="s">
        <v>42</v>
      </c>
      <c r="C130" s="7" t="s">
        <v>69</v>
      </c>
      <c r="D130" s="46">
        <v>656</v>
      </c>
      <c r="E130" s="17" t="s">
        <v>183</v>
      </c>
      <c r="F130" s="9" t="s">
        <v>183</v>
      </c>
    </row>
    <row r="131" spans="1:6" ht="17.100000000000001" customHeight="1" x14ac:dyDescent="0.3">
      <c r="A131" s="7" t="s">
        <v>178</v>
      </c>
      <c r="B131" s="7" t="s">
        <v>42</v>
      </c>
      <c r="C131" s="7" t="s">
        <v>70</v>
      </c>
      <c r="D131" s="46">
        <v>535</v>
      </c>
      <c r="E131" s="17" t="s">
        <v>183</v>
      </c>
      <c r="F131" s="9" t="s">
        <v>183</v>
      </c>
    </row>
    <row r="132" spans="1:6" ht="17.100000000000001" customHeight="1" x14ac:dyDescent="0.3">
      <c r="A132" s="7" t="s">
        <v>178</v>
      </c>
      <c r="B132" s="7" t="s">
        <v>42</v>
      </c>
      <c r="C132" s="7" t="s">
        <v>65</v>
      </c>
      <c r="D132" s="46">
        <v>159</v>
      </c>
      <c r="E132" s="17" t="s">
        <v>183</v>
      </c>
      <c r="F132" s="9" t="s">
        <v>183</v>
      </c>
    </row>
    <row r="133" spans="1:6" ht="17.100000000000001" customHeight="1" x14ac:dyDescent="0.3">
      <c r="A133" s="7" t="s">
        <v>178</v>
      </c>
      <c r="B133" s="7" t="s">
        <v>42</v>
      </c>
      <c r="C133" s="7" t="s">
        <v>72</v>
      </c>
      <c r="D133" s="46">
        <v>15</v>
      </c>
      <c r="E133" s="17" t="s">
        <v>183</v>
      </c>
      <c r="F133" s="9" t="s">
        <v>183</v>
      </c>
    </row>
    <row r="134" spans="1:6" ht="17.100000000000001" customHeight="1" x14ac:dyDescent="0.3">
      <c r="A134" s="7" t="s">
        <v>178</v>
      </c>
      <c r="B134" s="7" t="s">
        <v>43</v>
      </c>
      <c r="C134" s="7" t="s">
        <v>69</v>
      </c>
      <c r="D134" s="46">
        <v>182</v>
      </c>
      <c r="E134" s="17" t="s">
        <v>183</v>
      </c>
      <c r="F134" s="9" t="s">
        <v>183</v>
      </c>
    </row>
    <row r="135" spans="1:6" ht="17.100000000000001" customHeight="1" x14ac:dyDescent="0.3">
      <c r="A135" s="7" t="s">
        <v>178</v>
      </c>
      <c r="B135" s="7" t="s">
        <v>43</v>
      </c>
      <c r="C135" s="7" t="s">
        <v>70</v>
      </c>
      <c r="D135" s="46">
        <v>75</v>
      </c>
      <c r="E135" s="17" t="s">
        <v>183</v>
      </c>
      <c r="F135" s="9" t="s">
        <v>183</v>
      </c>
    </row>
    <row r="136" spans="1:6" ht="17.100000000000001" customHeight="1" x14ac:dyDescent="0.3">
      <c r="A136" s="7" t="s">
        <v>178</v>
      </c>
      <c r="B136" s="7" t="s">
        <v>43</v>
      </c>
      <c r="C136" s="7" t="s">
        <v>65</v>
      </c>
      <c r="D136" s="46">
        <v>18</v>
      </c>
      <c r="E136" s="17" t="s">
        <v>183</v>
      </c>
      <c r="F136" s="9" t="s">
        <v>183</v>
      </c>
    </row>
    <row r="137" spans="1:6" ht="17.100000000000001" customHeight="1" x14ac:dyDescent="0.3">
      <c r="A137" s="7" t="s">
        <v>178</v>
      </c>
      <c r="B137" s="7" t="s">
        <v>43</v>
      </c>
      <c r="C137" s="7" t="s">
        <v>131</v>
      </c>
      <c r="D137" s="46" t="s">
        <v>183</v>
      </c>
      <c r="E137" s="17" t="s">
        <v>119</v>
      </c>
      <c r="F137" s="9" t="s">
        <v>188</v>
      </c>
    </row>
    <row r="138" spans="1:6" ht="17.100000000000001" customHeight="1" x14ac:dyDescent="0.3">
      <c r="A138" s="7" t="s">
        <v>178</v>
      </c>
      <c r="B138" s="7" t="s">
        <v>44</v>
      </c>
      <c r="C138" s="7" t="s">
        <v>70</v>
      </c>
      <c r="D138" s="46">
        <v>576</v>
      </c>
      <c r="E138" s="17" t="s">
        <v>183</v>
      </c>
      <c r="F138" s="9" t="s">
        <v>183</v>
      </c>
    </row>
    <row r="139" spans="1:6" ht="17.100000000000001" customHeight="1" x14ac:dyDescent="0.3">
      <c r="A139" s="7" t="s">
        <v>178</v>
      </c>
      <c r="B139" s="7" t="s">
        <v>44</v>
      </c>
      <c r="C139" s="7" t="s">
        <v>69</v>
      </c>
      <c r="D139" s="46">
        <v>382</v>
      </c>
      <c r="E139" s="17" t="s">
        <v>183</v>
      </c>
      <c r="F139" s="9" t="s">
        <v>183</v>
      </c>
    </row>
    <row r="140" spans="1:6" ht="17.100000000000001" customHeight="1" x14ac:dyDescent="0.3">
      <c r="A140" s="7" t="s">
        <v>178</v>
      </c>
      <c r="B140" s="7" t="s">
        <v>44</v>
      </c>
      <c r="C140" s="7" t="s">
        <v>65</v>
      </c>
      <c r="D140" s="46">
        <v>46</v>
      </c>
      <c r="E140" s="17" t="s">
        <v>183</v>
      </c>
      <c r="F140" s="9" t="s">
        <v>183</v>
      </c>
    </row>
    <row r="141" spans="1:6" ht="17.100000000000001" customHeight="1" x14ac:dyDescent="0.3">
      <c r="A141" s="7" t="s">
        <v>178</v>
      </c>
      <c r="B141" s="7" t="s">
        <v>44</v>
      </c>
      <c r="C141" s="7" t="s">
        <v>71</v>
      </c>
      <c r="D141" s="46">
        <v>14</v>
      </c>
      <c r="E141" s="17" t="s">
        <v>183</v>
      </c>
      <c r="F141" s="9" t="s">
        <v>183</v>
      </c>
    </row>
    <row r="142" spans="1:6" ht="17.100000000000001" customHeight="1" x14ac:dyDescent="0.3">
      <c r="A142" s="7" t="s">
        <v>178</v>
      </c>
      <c r="B142" s="7" t="s">
        <v>45</v>
      </c>
      <c r="C142" s="7" t="s">
        <v>70</v>
      </c>
      <c r="D142" s="46">
        <v>490</v>
      </c>
      <c r="E142" s="17" t="s">
        <v>183</v>
      </c>
      <c r="F142" s="9" t="s">
        <v>183</v>
      </c>
    </row>
    <row r="143" spans="1:6" ht="17.100000000000001" customHeight="1" x14ac:dyDescent="0.3">
      <c r="A143" s="7" t="s">
        <v>178</v>
      </c>
      <c r="B143" s="7" t="s">
        <v>45</v>
      </c>
      <c r="C143" s="7" t="s">
        <v>69</v>
      </c>
      <c r="D143" s="46">
        <v>279</v>
      </c>
      <c r="E143" s="17" t="s">
        <v>183</v>
      </c>
      <c r="F143" s="9" t="s">
        <v>183</v>
      </c>
    </row>
    <row r="144" spans="1:6" ht="17.100000000000001" customHeight="1" x14ac:dyDescent="0.3">
      <c r="A144" s="7" t="s">
        <v>178</v>
      </c>
      <c r="B144" s="7" t="s">
        <v>45</v>
      </c>
      <c r="C144" s="7" t="s">
        <v>65</v>
      </c>
      <c r="D144" s="46">
        <v>189</v>
      </c>
      <c r="E144" s="17" t="s">
        <v>183</v>
      </c>
      <c r="F144" s="9" t="s">
        <v>183</v>
      </c>
    </row>
    <row r="145" spans="1:6" ht="17.100000000000001" customHeight="1" x14ac:dyDescent="0.3">
      <c r="A145" s="7" t="s">
        <v>178</v>
      </c>
      <c r="B145" s="7" t="s">
        <v>45</v>
      </c>
      <c r="C145" s="7" t="s">
        <v>131</v>
      </c>
      <c r="D145" s="46" t="s">
        <v>183</v>
      </c>
      <c r="E145" s="17" t="s">
        <v>119</v>
      </c>
      <c r="F145" s="9" t="s">
        <v>188</v>
      </c>
    </row>
    <row r="146" spans="1:6" ht="17.100000000000001" customHeight="1" x14ac:dyDescent="0.3">
      <c r="A146" s="7" t="s">
        <v>178</v>
      </c>
      <c r="B146" s="7" t="s">
        <v>46</v>
      </c>
      <c r="C146" s="7" t="s">
        <v>69</v>
      </c>
      <c r="D146" s="46">
        <v>1046</v>
      </c>
      <c r="E146" s="17" t="s">
        <v>183</v>
      </c>
      <c r="F146" s="9" t="s">
        <v>183</v>
      </c>
    </row>
    <row r="147" spans="1:6" ht="17.100000000000001" customHeight="1" x14ac:dyDescent="0.3">
      <c r="A147" s="7" t="s">
        <v>178</v>
      </c>
      <c r="B147" s="7" t="s">
        <v>46</v>
      </c>
      <c r="C147" s="7" t="s">
        <v>70</v>
      </c>
      <c r="D147" s="46">
        <v>841</v>
      </c>
      <c r="E147" s="17" t="s">
        <v>183</v>
      </c>
      <c r="F147" s="9" t="s">
        <v>183</v>
      </c>
    </row>
    <row r="148" spans="1:6" ht="17.100000000000001" customHeight="1" x14ac:dyDescent="0.3">
      <c r="A148" s="7" t="s">
        <v>178</v>
      </c>
      <c r="B148" s="7" t="s">
        <v>46</v>
      </c>
      <c r="C148" s="7" t="s">
        <v>65</v>
      </c>
      <c r="D148" s="46">
        <v>81</v>
      </c>
      <c r="E148" s="17" t="s">
        <v>183</v>
      </c>
      <c r="F148" s="9" t="s">
        <v>183</v>
      </c>
    </row>
    <row r="149" spans="1:6" ht="17.100000000000001" customHeight="1" x14ac:dyDescent="0.3">
      <c r="A149" s="7" t="s">
        <v>178</v>
      </c>
      <c r="B149" s="7" t="s">
        <v>46</v>
      </c>
      <c r="C149" s="7" t="s">
        <v>67</v>
      </c>
      <c r="D149" s="46">
        <v>55</v>
      </c>
      <c r="E149" s="17" t="s">
        <v>183</v>
      </c>
      <c r="F149" s="9" t="s">
        <v>183</v>
      </c>
    </row>
    <row r="150" spans="1:6" ht="17.100000000000001" customHeight="1" x14ac:dyDescent="0.3">
      <c r="A150" s="7" t="s">
        <v>178</v>
      </c>
      <c r="B150" s="7" t="s">
        <v>47</v>
      </c>
      <c r="C150" s="7" t="s">
        <v>69</v>
      </c>
      <c r="D150" s="46">
        <v>135</v>
      </c>
      <c r="E150" s="17" t="s">
        <v>183</v>
      </c>
      <c r="F150" s="9" t="s">
        <v>183</v>
      </c>
    </row>
    <row r="151" spans="1:6" ht="17.100000000000001" customHeight="1" x14ac:dyDescent="0.3">
      <c r="A151" s="7" t="s">
        <v>178</v>
      </c>
      <c r="B151" s="7" t="s">
        <v>47</v>
      </c>
      <c r="C151" s="7" t="s">
        <v>70</v>
      </c>
      <c r="D151" s="46">
        <v>112</v>
      </c>
      <c r="E151" s="17" t="s">
        <v>183</v>
      </c>
      <c r="F151" s="9" t="s">
        <v>183</v>
      </c>
    </row>
    <row r="152" spans="1:6" ht="17.100000000000001" customHeight="1" x14ac:dyDescent="0.3">
      <c r="A152" s="7" t="s">
        <v>178</v>
      </c>
      <c r="B152" s="7" t="s">
        <v>47</v>
      </c>
      <c r="C152" s="7" t="s">
        <v>65</v>
      </c>
      <c r="D152" s="46" t="s">
        <v>183</v>
      </c>
      <c r="E152" s="17" t="s">
        <v>119</v>
      </c>
      <c r="F152" s="9" t="s">
        <v>188</v>
      </c>
    </row>
    <row r="153" spans="1:6" ht="17.100000000000001" customHeight="1" x14ac:dyDescent="0.3">
      <c r="A153" s="7" t="s">
        <v>178</v>
      </c>
      <c r="B153" s="7" t="s">
        <v>47</v>
      </c>
      <c r="C153" s="7" t="s">
        <v>131</v>
      </c>
      <c r="D153" s="46" t="s">
        <v>183</v>
      </c>
      <c r="E153" s="17" t="s">
        <v>119</v>
      </c>
      <c r="F153" s="9" t="s">
        <v>188</v>
      </c>
    </row>
    <row r="154" spans="1:6" ht="17.100000000000001" customHeight="1" x14ac:dyDescent="0.3">
      <c r="A154" s="7" t="s">
        <v>178</v>
      </c>
      <c r="B154" s="7" t="s">
        <v>48</v>
      </c>
      <c r="C154" s="7" t="s">
        <v>69</v>
      </c>
      <c r="D154" s="46">
        <v>194</v>
      </c>
      <c r="E154" s="17" t="s">
        <v>183</v>
      </c>
      <c r="F154" s="9" t="s">
        <v>183</v>
      </c>
    </row>
    <row r="155" spans="1:6" ht="17.100000000000001" customHeight="1" x14ac:dyDescent="0.3">
      <c r="A155" s="7" t="s">
        <v>178</v>
      </c>
      <c r="B155" s="7" t="s">
        <v>48</v>
      </c>
      <c r="C155" s="7" t="s">
        <v>65</v>
      </c>
      <c r="D155" s="46">
        <v>22</v>
      </c>
      <c r="E155" s="17" t="s">
        <v>183</v>
      </c>
      <c r="F155" s="9" t="s">
        <v>183</v>
      </c>
    </row>
    <row r="156" spans="1:6" ht="17.100000000000001" customHeight="1" x14ac:dyDescent="0.3">
      <c r="A156" s="7" t="s">
        <v>178</v>
      </c>
      <c r="B156" s="7" t="s">
        <v>48</v>
      </c>
      <c r="C156" s="7" t="s">
        <v>70</v>
      </c>
      <c r="D156" s="46">
        <v>21</v>
      </c>
      <c r="E156" s="17" t="s">
        <v>183</v>
      </c>
      <c r="F156" s="9" t="s">
        <v>183</v>
      </c>
    </row>
    <row r="157" spans="1:6" ht="17.100000000000001" customHeight="1" x14ac:dyDescent="0.3">
      <c r="A157" s="7" t="s">
        <v>178</v>
      </c>
      <c r="B157" s="7" t="s">
        <v>48</v>
      </c>
      <c r="C157" s="7" t="s">
        <v>131</v>
      </c>
      <c r="D157" s="46" t="s">
        <v>183</v>
      </c>
      <c r="E157" s="17" t="s">
        <v>119</v>
      </c>
      <c r="F157" s="9" t="s">
        <v>188</v>
      </c>
    </row>
    <row r="158" spans="1:6" ht="17.100000000000001" customHeight="1" x14ac:dyDescent="0.3">
      <c r="A158" s="7" t="s">
        <v>178</v>
      </c>
      <c r="B158" s="7" t="s">
        <v>49</v>
      </c>
      <c r="C158" s="7" t="s">
        <v>69</v>
      </c>
      <c r="D158" s="46" t="s">
        <v>183</v>
      </c>
      <c r="E158" s="17" t="s">
        <v>119</v>
      </c>
      <c r="F158" s="9" t="s">
        <v>188</v>
      </c>
    </row>
    <row r="159" spans="1:6" ht="17.100000000000001" customHeight="1" x14ac:dyDescent="0.3">
      <c r="A159" s="7" t="s">
        <v>178</v>
      </c>
      <c r="B159" s="7" t="s">
        <v>49</v>
      </c>
      <c r="C159" s="7" t="s">
        <v>65</v>
      </c>
      <c r="D159" s="46" t="s">
        <v>183</v>
      </c>
      <c r="E159" s="17" t="s">
        <v>119</v>
      </c>
      <c r="F159" s="9" t="s">
        <v>188</v>
      </c>
    </row>
    <row r="160" spans="1:6" ht="17.100000000000001" customHeight="1" x14ac:dyDescent="0.3">
      <c r="A160" s="7" t="s">
        <v>178</v>
      </c>
      <c r="B160" s="7" t="s">
        <v>50</v>
      </c>
      <c r="C160" s="7" t="s">
        <v>69</v>
      </c>
      <c r="D160" s="46">
        <v>48</v>
      </c>
      <c r="E160" s="17" t="s">
        <v>183</v>
      </c>
      <c r="F160" s="9" t="s">
        <v>183</v>
      </c>
    </row>
    <row r="161" spans="1:6" ht="17.100000000000001" customHeight="1" x14ac:dyDescent="0.3">
      <c r="A161" s="7" t="s">
        <v>178</v>
      </c>
      <c r="B161" s="7" t="s">
        <v>50</v>
      </c>
      <c r="C161" s="7" t="s">
        <v>70</v>
      </c>
      <c r="D161" s="46" t="s">
        <v>183</v>
      </c>
      <c r="E161" s="17" t="s">
        <v>119</v>
      </c>
      <c r="F161" s="9" t="s">
        <v>188</v>
      </c>
    </row>
    <row r="162" spans="1:6" ht="17.100000000000001" customHeight="1" x14ac:dyDescent="0.3">
      <c r="A162" s="7" t="s">
        <v>178</v>
      </c>
      <c r="B162" s="7" t="s">
        <v>50</v>
      </c>
      <c r="C162" s="7" t="s">
        <v>181</v>
      </c>
      <c r="D162" s="46" t="s">
        <v>183</v>
      </c>
      <c r="E162" s="17" t="s">
        <v>119</v>
      </c>
      <c r="F162" s="9" t="s">
        <v>188</v>
      </c>
    </row>
    <row r="163" spans="1:6" ht="17.100000000000001" customHeight="1" x14ac:dyDescent="0.3">
      <c r="A163" s="7" t="s">
        <v>178</v>
      </c>
      <c r="B163" s="7" t="s">
        <v>50</v>
      </c>
      <c r="C163" s="7" t="s">
        <v>65</v>
      </c>
      <c r="D163" s="46" t="s">
        <v>183</v>
      </c>
      <c r="E163" s="17" t="s">
        <v>119</v>
      </c>
      <c r="F163" s="9" t="s">
        <v>188</v>
      </c>
    </row>
    <row r="164" spans="1:6" ht="17.100000000000001" customHeight="1" x14ac:dyDescent="0.3">
      <c r="A164" s="7" t="s">
        <v>178</v>
      </c>
      <c r="B164" s="7" t="s">
        <v>51</v>
      </c>
      <c r="C164" s="7" t="s">
        <v>69</v>
      </c>
      <c r="D164" s="46">
        <v>289</v>
      </c>
      <c r="E164" s="17" t="s">
        <v>183</v>
      </c>
      <c r="F164" s="9" t="s">
        <v>183</v>
      </c>
    </row>
    <row r="165" spans="1:6" ht="17.100000000000001" customHeight="1" x14ac:dyDescent="0.3">
      <c r="A165" s="7" t="s">
        <v>178</v>
      </c>
      <c r="B165" s="7" t="s">
        <v>51</v>
      </c>
      <c r="C165" s="7" t="s">
        <v>70</v>
      </c>
      <c r="D165" s="46">
        <v>156</v>
      </c>
      <c r="E165" s="17" t="s">
        <v>183</v>
      </c>
      <c r="F165" s="9" t="s">
        <v>183</v>
      </c>
    </row>
    <row r="166" spans="1:6" ht="17.100000000000001" customHeight="1" x14ac:dyDescent="0.3">
      <c r="A166" s="7" t="s">
        <v>178</v>
      </c>
      <c r="B166" s="7" t="s">
        <v>51</v>
      </c>
      <c r="C166" s="7" t="s">
        <v>65</v>
      </c>
      <c r="D166" s="46">
        <v>17</v>
      </c>
      <c r="E166" s="17" t="s">
        <v>183</v>
      </c>
      <c r="F166" s="9" t="s">
        <v>183</v>
      </c>
    </row>
    <row r="167" spans="1:6" ht="17.100000000000001" customHeight="1" x14ac:dyDescent="0.3">
      <c r="A167" s="7" t="s">
        <v>178</v>
      </c>
      <c r="B167" s="7" t="s">
        <v>51</v>
      </c>
      <c r="C167" s="7" t="s">
        <v>72</v>
      </c>
      <c r="D167" s="46" t="s">
        <v>183</v>
      </c>
      <c r="E167" s="17" t="s">
        <v>119</v>
      </c>
      <c r="F167" s="9" t="s">
        <v>188</v>
      </c>
    </row>
    <row r="168" spans="1:6" ht="17.100000000000001" customHeight="1" x14ac:dyDescent="0.3">
      <c r="A168" s="7" t="s">
        <v>178</v>
      </c>
      <c r="B168" s="7" t="s">
        <v>52</v>
      </c>
      <c r="C168" s="7" t="s">
        <v>69</v>
      </c>
      <c r="D168" s="46">
        <v>280</v>
      </c>
      <c r="E168" s="17" t="s">
        <v>183</v>
      </c>
      <c r="F168" s="9" t="s">
        <v>183</v>
      </c>
    </row>
    <row r="169" spans="1:6" ht="17.100000000000001" customHeight="1" x14ac:dyDescent="0.3">
      <c r="A169" s="7" t="s">
        <v>178</v>
      </c>
      <c r="B169" s="7" t="s">
        <v>52</v>
      </c>
      <c r="C169" s="7" t="s">
        <v>70</v>
      </c>
      <c r="D169" s="46">
        <v>247</v>
      </c>
      <c r="E169" s="17" t="s">
        <v>183</v>
      </c>
      <c r="F169" s="9" t="s">
        <v>183</v>
      </c>
    </row>
    <row r="170" spans="1:6" ht="17.100000000000001" customHeight="1" x14ac:dyDescent="0.3">
      <c r="A170" s="7" t="s">
        <v>178</v>
      </c>
      <c r="B170" s="7" t="s">
        <v>52</v>
      </c>
      <c r="C170" s="7" t="s">
        <v>65</v>
      </c>
      <c r="D170" s="46">
        <v>24</v>
      </c>
      <c r="E170" s="17" t="s">
        <v>183</v>
      </c>
      <c r="F170" s="9" t="s">
        <v>183</v>
      </c>
    </row>
    <row r="171" spans="1:6" ht="17.100000000000001" customHeight="1" x14ac:dyDescent="0.3">
      <c r="A171" s="7" t="s">
        <v>178</v>
      </c>
      <c r="B171" s="7" t="s">
        <v>52</v>
      </c>
      <c r="C171" s="7" t="s">
        <v>131</v>
      </c>
      <c r="D171" s="46" t="s">
        <v>183</v>
      </c>
      <c r="E171" s="17" t="s">
        <v>119</v>
      </c>
      <c r="F171" s="9" t="s">
        <v>188</v>
      </c>
    </row>
    <row r="172" spans="1:6" ht="17.100000000000001" customHeight="1" x14ac:dyDescent="0.3">
      <c r="A172" s="7" t="s">
        <v>178</v>
      </c>
      <c r="B172" s="7" t="s">
        <v>53</v>
      </c>
      <c r="C172" s="7" t="s">
        <v>69</v>
      </c>
      <c r="D172" s="46">
        <v>364</v>
      </c>
      <c r="E172" s="17" t="s">
        <v>183</v>
      </c>
      <c r="F172" s="9" t="s">
        <v>183</v>
      </c>
    </row>
    <row r="173" spans="1:6" ht="17.100000000000001" customHeight="1" x14ac:dyDescent="0.3">
      <c r="A173" s="7" t="s">
        <v>178</v>
      </c>
      <c r="B173" s="7" t="s">
        <v>53</v>
      </c>
      <c r="C173" s="7" t="s">
        <v>70</v>
      </c>
      <c r="D173" s="46">
        <v>236</v>
      </c>
      <c r="E173" s="17" t="s">
        <v>183</v>
      </c>
      <c r="F173" s="9" t="s">
        <v>183</v>
      </c>
    </row>
    <row r="174" spans="1:6" ht="17.100000000000001" customHeight="1" x14ac:dyDescent="0.3">
      <c r="A174" s="7" t="s">
        <v>178</v>
      </c>
      <c r="B174" s="7" t="s">
        <v>53</v>
      </c>
      <c r="C174" s="7" t="s">
        <v>65</v>
      </c>
      <c r="D174" s="46">
        <v>67</v>
      </c>
      <c r="E174" s="17" t="s">
        <v>183</v>
      </c>
      <c r="F174" s="9" t="s">
        <v>183</v>
      </c>
    </row>
    <row r="175" spans="1:6" ht="17.100000000000001" customHeight="1" x14ac:dyDescent="0.3">
      <c r="A175" s="7" t="s">
        <v>178</v>
      </c>
      <c r="B175" s="7" t="s">
        <v>53</v>
      </c>
      <c r="C175" s="7" t="s">
        <v>187</v>
      </c>
      <c r="D175" s="46">
        <v>43</v>
      </c>
      <c r="E175" s="17" t="s">
        <v>183</v>
      </c>
      <c r="F175" s="9" t="s">
        <v>183</v>
      </c>
    </row>
    <row r="176" spans="1:6" ht="17.100000000000001" customHeight="1" x14ac:dyDescent="0.3">
      <c r="A176" s="7" t="s">
        <v>178</v>
      </c>
      <c r="B176" s="7" t="s">
        <v>54</v>
      </c>
      <c r="C176" s="7" t="s">
        <v>69</v>
      </c>
      <c r="D176" s="46">
        <v>91</v>
      </c>
      <c r="E176" s="17" t="s">
        <v>183</v>
      </c>
      <c r="F176" s="9" t="s">
        <v>183</v>
      </c>
    </row>
    <row r="177" spans="1:6" ht="17.100000000000001" customHeight="1" x14ac:dyDescent="0.3">
      <c r="A177" s="7" t="s">
        <v>178</v>
      </c>
      <c r="B177" s="7" t="s">
        <v>54</v>
      </c>
      <c r="C177" s="7" t="s">
        <v>70</v>
      </c>
      <c r="D177" s="46">
        <v>34</v>
      </c>
      <c r="E177" s="17" t="s">
        <v>183</v>
      </c>
      <c r="F177" s="9" t="s">
        <v>183</v>
      </c>
    </row>
    <row r="178" spans="1:6" ht="17.100000000000001" customHeight="1" x14ac:dyDescent="0.3">
      <c r="A178" s="7" t="s">
        <v>178</v>
      </c>
      <c r="B178" s="7" t="s">
        <v>54</v>
      </c>
      <c r="C178" s="7" t="s">
        <v>72</v>
      </c>
      <c r="D178" s="46" t="s">
        <v>183</v>
      </c>
      <c r="E178" s="17" t="s">
        <v>119</v>
      </c>
      <c r="F178" s="9" t="s">
        <v>188</v>
      </c>
    </row>
    <row r="179" spans="1:6" ht="17.100000000000001" customHeight="1" x14ac:dyDescent="0.3">
      <c r="A179" s="7" t="s">
        <v>178</v>
      </c>
      <c r="B179" s="7" t="s">
        <v>54</v>
      </c>
      <c r="C179" s="7" t="s">
        <v>131</v>
      </c>
      <c r="D179" s="46" t="s">
        <v>183</v>
      </c>
      <c r="E179" s="17" t="s">
        <v>119</v>
      </c>
      <c r="F179" s="9" t="s">
        <v>188</v>
      </c>
    </row>
    <row r="180" spans="1:6" ht="17.100000000000001" customHeight="1" x14ac:dyDescent="0.3">
      <c r="A180" s="7" t="s">
        <v>178</v>
      </c>
      <c r="B180" s="7" t="s">
        <v>55</v>
      </c>
      <c r="C180" s="7" t="s">
        <v>69</v>
      </c>
      <c r="D180" s="46">
        <v>58</v>
      </c>
      <c r="E180" s="17" t="s">
        <v>183</v>
      </c>
      <c r="F180" s="9" t="s">
        <v>183</v>
      </c>
    </row>
    <row r="181" spans="1:6" ht="17.100000000000001" customHeight="1" x14ac:dyDescent="0.3">
      <c r="A181" s="7" t="s">
        <v>178</v>
      </c>
      <c r="B181" s="7" t="s">
        <v>55</v>
      </c>
      <c r="C181" s="7" t="s">
        <v>70</v>
      </c>
      <c r="D181" s="46">
        <v>14</v>
      </c>
      <c r="E181" s="17" t="s">
        <v>183</v>
      </c>
      <c r="F181" s="9" t="s">
        <v>183</v>
      </c>
    </row>
    <row r="182" spans="1:6" ht="17.100000000000001" customHeight="1" x14ac:dyDescent="0.3">
      <c r="A182" s="7" t="s">
        <v>178</v>
      </c>
      <c r="B182" s="7" t="s">
        <v>55</v>
      </c>
      <c r="C182" s="7" t="s">
        <v>65</v>
      </c>
      <c r="D182" s="46">
        <v>13</v>
      </c>
      <c r="E182" s="17" t="s">
        <v>183</v>
      </c>
      <c r="F182" s="9" t="s">
        <v>183</v>
      </c>
    </row>
    <row r="183" spans="1:6" ht="17.100000000000001" customHeight="1" x14ac:dyDescent="0.3">
      <c r="A183" s="7" t="s">
        <v>178</v>
      </c>
      <c r="B183" s="7" t="s">
        <v>56</v>
      </c>
      <c r="C183" s="7" t="s">
        <v>69</v>
      </c>
      <c r="D183" s="46">
        <v>22</v>
      </c>
      <c r="E183" s="17" t="s">
        <v>183</v>
      </c>
      <c r="F183" s="9" t="s">
        <v>183</v>
      </c>
    </row>
    <row r="184" spans="1:6" ht="17.100000000000001" customHeight="1" x14ac:dyDescent="0.3">
      <c r="A184" s="7" t="s">
        <v>178</v>
      </c>
      <c r="B184" s="7" t="s">
        <v>56</v>
      </c>
      <c r="C184" s="7" t="s">
        <v>181</v>
      </c>
      <c r="D184" s="46" t="s">
        <v>183</v>
      </c>
      <c r="E184" s="17" t="s">
        <v>119</v>
      </c>
      <c r="F184" s="9" t="s">
        <v>188</v>
      </c>
    </row>
    <row r="185" spans="1:6" ht="17.100000000000001" customHeight="1" x14ac:dyDescent="0.3">
      <c r="A185" s="7" t="s">
        <v>178</v>
      </c>
      <c r="B185" s="7" t="s">
        <v>56</v>
      </c>
      <c r="C185" s="7" t="s">
        <v>65</v>
      </c>
      <c r="D185" s="46" t="s">
        <v>183</v>
      </c>
      <c r="E185" s="17" t="s">
        <v>119</v>
      </c>
      <c r="F185" s="9" t="s">
        <v>188</v>
      </c>
    </row>
    <row r="186" spans="1:6" ht="17.100000000000001" customHeight="1" x14ac:dyDescent="0.3">
      <c r="A186" s="7" t="s">
        <v>178</v>
      </c>
      <c r="B186" s="7" t="s">
        <v>56</v>
      </c>
      <c r="C186" s="7" t="s">
        <v>70</v>
      </c>
      <c r="D186" s="46" t="s">
        <v>183</v>
      </c>
      <c r="E186" s="17" t="s">
        <v>119</v>
      </c>
      <c r="F186" s="9" t="s">
        <v>188</v>
      </c>
    </row>
    <row r="187" spans="1:6" ht="17.100000000000001" customHeight="1" x14ac:dyDescent="0.3">
      <c r="A187" s="7" t="s">
        <v>178</v>
      </c>
      <c r="B187" s="7" t="s">
        <v>57</v>
      </c>
      <c r="C187" s="7" t="s">
        <v>69</v>
      </c>
      <c r="D187" s="46">
        <v>532</v>
      </c>
      <c r="E187" s="17" t="s">
        <v>183</v>
      </c>
      <c r="F187" s="9" t="s">
        <v>183</v>
      </c>
    </row>
    <row r="188" spans="1:6" ht="17.100000000000001" customHeight="1" x14ac:dyDescent="0.3">
      <c r="A188" s="7" t="s">
        <v>178</v>
      </c>
      <c r="B188" s="7" t="s">
        <v>57</v>
      </c>
      <c r="C188" s="7" t="s">
        <v>70</v>
      </c>
      <c r="D188" s="46">
        <v>340</v>
      </c>
      <c r="E188" s="17" t="s">
        <v>183</v>
      </c>
      <c r="F188" s="9" t="s">
        <v>183</v>
      </c>
    </row>
    <row r="189" spans="1:6" ht="17.100000000000001" customHeight="1" x14ac:dyDescent="0.3">
      <c r="A189" s="7" t="s">
        <v>178</v>
      </c>
      <c r="B189" s="7" t="s">
        <v>57</v>
      </c>
      <c r="C189" s="7" t="s">
        <v>65</v>
      </c>
      <c r="D189" s="46">
        <v>41</v>
      </c>
      <c r="E189" s="17" t="s">
        <v>183</v>
      </c>
      <c r="F189" s="9" t="s">
        <v>183</v>
      </c>
    </row>
    <row r="190" spans="1:6" ht="17.100000000000001" customHeight="1" x14ac:dyDescent="0.3">
      <c r="A190" s="7" t="s">
        <v>178</v>
      </c>
      <c r="B190" s="7" t="s">
        <v>57</v>
      </c>
      <c r="C190" s="7" t="s">
        <v>131</v>
      </c>
      <c r="D190" s="46" t="s">
        <v>183</v>
      </c>
      <c r="E190" s="17" t="s">
        <v>119</v>
      </c>
      <c r="F190" s="9" t="s">
        <v>188</v>
      </c>
    </row>
    <row r="191" spans="1:6" ht="17.100000000000001" customHeight="1" x14ac:dyDescent="0.3">
      <c r="A191" s="7" t="s">
        <v>178</v>
      </c>
      <c r="B191" s="7" t="s">
        <v>58</v>
      </c>
      <c r="C191" s="7" t="s">
        <v>69</v>
      </c>
      <c r="D191" s="46">
        <v>21</v>
      </c>
      <c r="E191" s="17" t="s">
        <v>183</v>
      </c>
      <c r="F191" s="9" t="s">
        <v>183</v>
      </c>
    </row>
    <row r="192" spans="1:6" ht="17.100000000000001" customHeight="1" x14ac:dyDescent="0.3">
      <c r="A192" s="7" t="s">
        <v>178</v>
      </c>
      <c r="B192" s="7" t="s">
        <v>58</v>
      </c>
      <c r="C192" s="7" t="s">
        <v>70</v>
      </c>
      <c r="D192" s="46" t="s">
        <v>183</v>
      </c>
      <c r="E192" s="17" t="s">
        <v>119</v>
      </c>
      <c r="F192" s="9" t="s">
        <v>188</v>
      </c>
    </row>
    <row r="193" spans="1:6" ht="17.100000000000001" customHeight="1" x14ac:dyDescent="0.3">
      <c r="A193" s="7" t="s">
        <v>178</v>
      </c>
      <c r="B193" s="7" t="s">
        <v>58</v>
      </c>
      <c r="C193" s="7" t="s">
        <v>65</v>
      </c>
      <c r="D193" s="46" t="s">
        <v>183</v>
      </c>
      <c r="E193" s="17" t="s">
        <v>119</v>
      </c>
      <c r="F193" s="9" t="s">
        <v>188</v>
      </c>
    </row>
    <row r="194" spans="1:6" ht="17.100000000000001" customHeight="1" x14ac:dyDescent="0.3">
      <c r="A194" s="7" t="s">
        <v>178</v>
      </c>
      <c r="B194" s="7" t="s">
        <v>58</v>
      </c>
      <c r="C194" s="7" t="s">
        <v>131</v>
      </c>
      <c r="D194" s="46" t="s">
        <v>183</v>
      </c>
      <c r="E194" s="17" t="s">
        <v>119</v>
      </c>
      <c r="F194" s="9" t="s">
        <v>188</v>
      </c>
    </row>
    <row r="195" spans="1:6" ht="17.100000000000001" customHeight="1" x14ac:dyDescent="0.3">
      <c r="A195" s="7" t="s">
        <v>178</v>
      </c>
      <c r="B195" s="7" t="s">
        <v>59</v>
      </c>
      <c r="C195" s="7" t="s">
        <v>69</v>
      </c>
      <c r="D195" s="46">
        <v>552</v>
      </c>
      <c r="E195" s="17" t="s">
        <v>183</v>
      </c>
      <c r="F195" s="9" t="s">
        <v>183</v>
      </c>
    </row>
    <row r="196" spans="1:6" ht="17.100000000000001" customHeight="1" x14ac:dyDescent="0.3">
      <c r="A196" s="7" t="s">
        <v>178</v>
      </c>
      <c r="B196" s="7" t="s">
        <v>59</v>
      </c>
      <c r="C196" s="7" t="s">
        <v>70</v>
      </c>
      <c r="D196" s="46">
        <v>456</v>
      </c>
      <c r="E196" s="17" t="s">
        <v>183</v>
      </c>
      <c r="F196" s="9" t="s">
        <v>183</v>
      </c>
    </row>
    <row r="197" spans="1:6" ht="17.100000000000001" customHeight="1" x14ac:dyDescent="0.3">
      <c r="A197" s="7" t="s">
        <v>178</v>
      </c>
      <c r="B197" s="7" t="s">
        <v>59</v>
      </c>
      <c r="C197" s="7" t="s">
        <v>65</v>
      </c>
      <c r="D197" s="46">
        <v>157</v>
      </c>
      <c r="E197" s="17" t="s">
        <v>183</v>
      </c>
      <c r="F197" s="9" t="s">
        <v>183</v>
      </c>
    </row>
    <row r="198" spans="1:6" ht="17.100000000000001" customHeight="1" x14ac:dyDescent="0.3">
      <c r="A198" s="7" t="s">
        <v>178</v>
      </c>
      <c r="B198" s="7" t="s">
        <v>59</v>
      </c>
      <c r="C198" s="7" t="s">
        <v>131</v>
      </c>
      <c r="D198" s="46" t="s">
        <v>183</v>
      </c>
      <c r="E198" s="17" t="s">
        <v>119</v>
      </c>
      <c r="F198" s="9" t="s">
        <v>188</v>
      </c>
    </row>
    <row r="199" spans="1:6" ht="17.100000000000001" customHeight="1" x14ac:dyDescent="0.3">
      <c r="A199" s="7" t="s">
        <v>178</v>
      </c>
      <c r="B199" s="7" t="s">
        <v>60</v>
      </c>
      <c r="C199" s="7" t="s">
        <v>69</v>
      </c>
      <c r="D199" s="46">
        <v>110</v>
      </c>
      <c r="E199" s="17" t="s">
        <v>183</v>
      </c>
      <c r="F199" s="9" t="s">
        <v>183</v>
      </c>
    </row>
    <row r="200" spans="1:6" ht="17.100000000000001" customHeight="1" x14ac:dyDescent="0.3">
      <c r="A200" s="7" t="s">
        <v>178</v>
      </c>
      <c r="B200" s="7" t="s">
        <v>60</v>
      </c>
      <c r="C200" s="7" t="s">
        <v>70</v>
      </c>
      <c r="D200" s="46">
        <v>53</v>
      </c>
      <c r="E200" s="17" t="s">
        <v>183</v>
      </c>
      <c r="F200" s="9" t="s">
        <v>183</v>
      </c>
    </row>
    <row r="201" spans="1:6" ht="17.100000000000001" customHeight="1" x14ac:dyDescent="0.3">
      <c r="A201" s="7" t="s">
        <v>178</v>
      </c>
      <c r="B201" s="7" t="s">
        <v>60</v>
      </c>
      <c r="C201" s="7" t="s">
        <v>65</v>
      </c>
      <c r="D201" s="46">
        <v>29</v>
      </c>
      <c r="E201" s="17" t="s">
        <v>183</v>
      </c>
      <c r="F201" s="9" t="s">
        <v>183</v>
      </c>
    </row>
    <row r="202" spans="1:6" ht="17.100000000000001" customHeight="1" x14ac:dyDescent="0.3">
      <c r="A202" s="7" t="s">
        <v>178</v>
      </c>
      <c r="B202" s="7" t="s">
        <v>60</v>
      </c>
      <c r="C202" s="7" t="s">
        <v>73</v>
      </c>
      <c r="D202" s="46">
        <v>13</v>
      </c>
      <c r="E202" s="17" t="s">
        <v>183</v>
      </c>
      <c r="F202" s="9" t="s">
        <v>183</v>
      </c>
    </row>
    <row r="203" spans="1:6" ht="17.100000000000001" customHeight="1" x14ac:dyDescent="0.3">
      <c r="A203" s="7" t="s">
        <v>178</v>
      </c>
      <c r="B203" s="7" t="s">
        <v>61</v>
      </c>
      <c r="C203" s="7" t="s">
        <v>69</v>
      </c>
      <c r="D203" s="46">
        <v>56</v>
      </c>
      <c r="E203" s="17" t="s">
        <v>183</v>
      </c>
      <c r="F203" s="9" t="s">
        <v>183</v>
      </c>
    </row>
    <row r="204" spans="1:6" ht="17.100000000000001" customHeight="1" x14ac:dyDescent="0.3">
      <c r="A204" s="7" t="s">
        <v>178</v>
      </c>
      <c r="B204" s="7" t="s">
        <v>61</v>
      </c>
      <c r="C204" s="7" t="s">
        <v>70</v>
      </c>
      <c r="D204" s="46">
        <v>34</v>
      </c>
      <c r="E204" s="17" t="s">
        <v>183</v>
      </c>
      <c r="F204" s="9" t="s">
        <v>183</v>
      </c>
    </row>
    <row r="205" spans="1:6" ht="17.100000000000001" customHeight="1" x14ac:dyDescent="0.3">
      <c r="A205" s="7" t="s">
        <v>178</v>
      </c>
      <c r="B205" s="7" t="s">
        <v>61</v>
      </c>
      <c r="C205" s="7" t="s">
        <v>65</v>
      </c>
      <c r="D205" s="46" t="s">
        <v>183</v>
      </c>
      <c r="E205" s="17" t="s">
        <v>119</v>
      </c>
      <c r="F205" s="9" t="s">
        <v>188</v>
      </c>
    </row>
    <row r="206" spans="1:6" ht="17.100000000000001" customHeight="1" x14ac:dyDescent="0.3">
      <c r="A206" s="7" t="s">
        <v>178</v>
      </c>
      <c r="B206" s="7" t="s">
        <v>61</v>
      </c>
      <c r="C206" s="7" t="s">
        <v>73</v>
      </c>
      <c r="D206" s="46" t="s">
        <v>183</v>
      </c>
      <c r="E206" s="17" t="s">
        <v>119</v>
      </c>
      <c r="F206" s="9" t="s">
        <v>188</v>
      </c>
    </row>
    <row r="207" spans="1:6" ht="17.100000000000001" customHeight="1" x14ac:dyDescent="0.3">
      <c r="A207" s="7" t="s">
        <v>178</v>
      </c>
      <c r="B207" s="7" t="s">
        <v>62</v>
      </c>
      <c r="C207" s="7" t="s">
        <v>69</v>
      </c>
      <c r="D207" s="46">
        <v>32841</v>
      </c>
      <c r="E207" s="17" t="s">
        <v>183</v>
      </c>
      <c r="F207" s="9" t="s">
        <v>183</v>
      </c>
    </row>
    <row r="208" spans="1:6" ht="17.100000000000001" customHeight="1" x14ac:dyDescent="0.3">
      <c r="A208" s="7" t="s">
        <v>178</v>
      </c>
      <c r="B208" s="7" t="s">
        <v>62</v>
      </c>
      <c r="C208" s="7" t="s">
        <v>70</v>
      </c>
      <c r="D208" s="46">
        <v>21112</v>
      </c>
      <c r="E208" s="17" t="s">
        <v>183</v>
      </c>
      <c r="F208" s="9" t="s">
        <v>183</v>
      </c>
    </row>
    <row r="209" spans="1:6" s="35" customFormat="1" ht="17.100000000000001" customHeight="1" x14ac:dyDescent="0.3">
      <c r="A209" s="7" t="s">
        <v>178</v>
      </c>
      <c r="B209" s="7" t="s">
        <v>62</v>
      </c>
      <c r="C209" s="7" t="s">
        <v>75</v>
      </c>
      <c r="D209" s="46">
        <v>3900</v>
      </c>
      <c r="E209" s="17" t="s">
        <v>183</v>
      </c>
      <c r="F209" s="9" t="s">
        <v>183</v>
      </c>
    </row>
    <row r="210" spans="1:6" s="35" customFormat="1" ht="17.100000000000001" customHeight="1" x14ac:dyDescent="0.3">
      <c r="A210" s="7" t="s">
        <v>178</v>
      </c>
      <c r="B210" s="7" t="s">
        <v>62</v>
      </c>
      <c r="C210" s="7" t="s">
        <v>65</v>
      </c>
      <c r="D210" s="46">
        <v>3734</v>
      </c>
      <c r="E210" s="17" t="s">
        <v>183</v>
      </c>
      <c r="F210" s="9" t="s">
        <v>183</v>
      </c>
    </row>
    <row r="211" spans="1:6" s="35" customFormat="1" ht="17.100000000000001" customHeight="1" x14ac:dyDescent="0.3">
      <c r="A211" s="36"/>
      <c r="B211" s="36"/>
      <c r="C211" s="36"/>
      <c r="D211" s="47"/>
      <c r="E211" s="37"/>
      <c r="F211" s="38"/>
    </row>
    <row r="212" spans="1:6" ht="17.100000000000001" customHeight="1" x14ac:dyDescent="0.3">
      <c r="A212" s="5" t="s">
        <v>105</v>
      </c>
    </row>
  </sheetData>
  <conditionalFormatting sqref="A4:F210">
    <cfRule type="expression" dxfId="21" priority="2">
      <formula>MOD(ROW(),2)=0</formula>
    </cfRule>
  </conditionalFormatting>
  <conditionalFormatting sqref="A4:F210">
    <cfRule type="expression" dxfId="20" priority="1">
      <formula>$B4="Statewide"</formula>
    </cfRule>
  </conditionalFormatting>
  <pageMargins left="0.05" right="0.05" top="0.5" bottom="0.5" header="0" footer="0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39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12.7109375" style="6" bestFit="1" customWidth="1"/>
    <col min="4" max="4" width="8.7109375" style="6" bestFit="1" customWidth="1"/>
    <col min="5" max="5" width="10.85546875" style="20" bestFit="1" customWidth="1"/>
    <col min="6" max="6" width="20.140625" style="16" bestFit="1" customWidth="1"/>
    <col min="7" max="7" width="40.7109375" style="6" customWidth="1"/>
    <col min="8" max="16384" width="11.42578125" style="6" hidden="1"/>
  </cols>
  <sheetData>
    <row r="1" spans="1:7" ht="17.100000000000001" customHeight="1" x14ac:dyDescent="0.3">
      <c r="A1" s="54" t="s">
        <v>182</v>
      </c>
    </row>
    <row r="2" spans="1:7" s="2" customFormat="1" ht="23.1" customHeight="1" x14ac:dyDescent="0.45">
      <c r="A2" s="3" t="s">
        <v>63</v>
      </c>
      <c r="E2" s="33"/>
      <c r="F2" s="4"/>
    </row>
    <row r="3" spans="1:7" ht="17.100000000000001" customHeight="1" x14ac:dyDescent="0.3">
      <c r="A3" s="28" t="s">
        <v>0</v>
      </c>
      <c r="B3" s="28" t="s">
        <v>127</v>
      </c>
      <c r="C3" s="28" t="s">
        <v>76</v>
      </c>
      <c r="D3" s="28" t="s">
        <v>77</v>
      </c>
      <c r="E3" s="34" t="s">
        <v>1</v>
      </c>
      <c r="F3" s="28" t="s">
        <v>2</v>
      </c>
      <c r="G3" s="28" t="s">
        <v>3</v>
      </c>
    </row>
    <row r="4" spans="1:7" ht="17.100000000000001" customHeight="1" x14ac:dyDescent="0.3">
      <c r="A4" s="7" t="s">
        <v>178</v>
      </c>
      <c r="B4" s="7" t="s">
        <v>4</v>
      </c>
      <c r="C4" s="7" t="s">
        <v>78</v>
      </c>
      <c r="D4" s="7" t="s">
        <v>79</v>
      </c>
      <c r="E4" s="8">
        <v>201</v>
      </c>
      <c r="F4" s="17" t="s">
        <v>183</v>
      </c>
      <c r="G4" s="9" t="s">
        <v>183</v>
      </c>
    </row>
    <row r="5" spans="1:7" ht="17.100000000000001" customHeight="1" x14ac:dyDescent="0.3">
      <c r="A5" s="7" t="s">
        <v>178</v>
      </c>
      <c r="B5" s="7" t="s">
        <v>4</v>
      </c>
      <c r="C5" s="7" t="s">
        <v>78</v>
      </c>
      <c r="D5" s="7" t="s">
        <v>80</v>
      </c>
      <c r="E5" s="8">
        <v>207</v>
      </c>
      <c r="F5" s="17" t="s">
        <v>183</v>
      </c>
      <c r="G5" s="9" t="s">
        <v>183</v>
      </c>
    </row>
    <row r="6" spans="1:7" ht="17.100000000000001" customHeight="1" x14ac:dyDescent="0.3">
      <c r="A6" s="7" t="s">
        <v>178</v>
      </c>
      <c r="B6" s="7" t="s">
        <v>4</v>
      </c>
      <c r="C6" s="7" t="s">
        <v>81</v>
      </c>
      <c r="D6" s="7" t="s">
        <v>79</v>
      </c>
      <c r="E6" s="8">
        <v>575</v>
      </c>
      <c r="F6" s="17" t="s">
        <v>183</v>
      </c>
      <c r="G6" s="9" t="s">
        <v>183</v>
      </c>
    </row>
    <row r="7" spans="1:7" ht="17.100000000000001" customHeight="1" x14ac:dyDescent="0.3">
      <c r="A7" s="7" t="s">
        <v>178</v>
      </c>
      <c r="B7" s="7" t="s">
        <v>4</v>
      </c>
      <c r="C7" s="7" t="s">
        <v>81</v>
      </c>
      <c r="D7" s="7" t="s">
        <v>80</v>
      </c>
      <c r="E7" s="8">
        <v>564</v>
      </c>
      <c r="F7" s="17" t="s">
        <v>183</v>
      </c>
      <c r="G7" s="9" t="s">
        <v>183</v>
      </c>
    </row>
    <row r="8" spans="1:7" ht="17.100000000000001" customHeight="1" x14ac:dyDescent="0.3">
      <c r="A8" s="7" t="s">
        <v>178</v>
      </c>
      <c r="B8" s="7" t="s">
        <v>4</v>
      </c>
      <c r="C8" s="7" t="s">
        <v>82</v>
      </c>
      <c r="D8" s="7" t="s">
        <v>79</v>
      </c>
      <c r="E8" s="8">
        <v>96</v>
      </c>
      <c r="F8" s="17" t="s">
        <v>183</v>
      </c>
      <c r="G8" s="9" t="s">
        <v>183</v>
      </c>
    </row>
    <row r="9" spans="1:7" ht="17.100000000000001" customHeight="1" x14ac:dyDescent="0.3">
      <c r="A9" s="7" t="s">
        <v>178</v>
      </c>
      <c r="B9" s="7" t="s">
        <v>4</v>
      </c>
      <c r="C9" s="7" t="s">
        <v>82</v>
      </c>
      <c r="D9" s="7" t="s">
        <v>80</v>
      </c>
      <c r="E9" s="8">
        <v>81</v>
      </c>
      <c r="F9" s="17" t="s">
        <v>183</v>
      </c>
      <c r="G9" s="9" t="s">
        <v>183</v>
      </c>
    </row>
    <row r="10" spans="1:7" ht="17.100000000000001" customHeight="1" x14ac:dyDescent="0.3">
      <c r="A10" s="7" t="s">
        <v>178</v>
      </c>
      <c r="B10" s="7" t="s">
        <v>4</v>
      </c>
      <c r="C10" s="7" t="s">
        <v>83</v>
      </c>
      <c r="D10" s="7" t="s">
        <v>79</v>
      </c>
      <c r="E10" s="8">
        <v>24</v>
      </c>
      <c r="F10" s="17" t="s">
        <v>183</v>
      </c>
      <c r="G10" s="9" t="s">
        <v>183</v>
      </c>
    </row>
    <row r="11" spans="1:7" ht="17.100000000000001" customHeight="1" x14ac:dyDescent="0.3">
      <c r="A11" s="7" t="s">
        <v>178</v>
      </c>
      <c r="B11" s="7" t="s">
        <v>4</v>
      </c>
      <c r="C11" s="7" t="s">
        <v>83</v>
      </c>
      <c r="D11" s="7" t="s">
        <v>80</v>
      </c>
      <c r="E11" s="8">
        <v>30</v>
      </c>
      <c r="F11" s="17" t="s">
        <v>183</v>
      </c>
      <c r="G11" s="9" t="s">
        <v>183</v>
      </c>
    </row>
    <row r="12" spans="1:7" ht="17.100000000000001" customHeight="1" x14ac:dyDescent="0.3">
      <c r="A12" s="7" t="s">
        <v>178</v>
      </c>
      <c r="B12" s="7" t="s">
        <v>4</v>
      </c>
      <c r="C12" s="7" t="s">
        <v>84</v>
      </c>
      <c r="D12" s="7" t="s">
        <v>79</v>
      </c>
      <c r="E12" s="8">
        <v>221</v>
      </c>
      <c r="F12" s="17" t="s">
        <v>183</v>
      </c>
      <c r="G12" s="9" t="s">
        <v>183</v>
      </c>
    </row>
    <row r="13" spans="1:7" ht="17.100000000000001" customHeight="1" x14ac:dyDescent="0.3">
      <c r="A13" s="7" t="s">
        <v>178</v>
      </c>
      <c r="B13" s="7" t="s">
        <v>4</v>
      </c>
      <c r="C13" s="7" t="s">
        <v>84</v>
      </c>
      <c r="D13" s="7" t="s">
        <v>80</v>
      </c>
      <c r="E13" s="8">
        <v>200</v>
      </c>
      <c r="F13" s="17" t="s">
        <v>183</v>
      </c>
      <c r="G13" s="9" t="s">
        <v>183</v>
      </c>
    </row>
    <row r="14" spans="1:7" ht="17.100000000000001" customHeight="1" x14ac:dyDescent="0.3">
      <c r="A14" s="7" t="s">
        <v>178</v>
      </c>
      <c r="B14" s="7" t="s">
        <v>5</v>
      </c>
      <c r="C14" s="7" t="s">
        <v>81</v>
      </c>
      <c r="D14" s="7" t="s">
        <v>79</v>
      </c>
      <c r="E14" s="8" t="s">
        <v>183</v>
      </c>
      <c r="F14" s="17" t="s">
        <v>119</v>
      </c>
      <c r="G14" s="9" t="s">
        <v>188</v>
      </c>
    </row>
    <row r="15" spans="1:7" ht="17.100000000000001" customHeight="1" x14ac:dyDescent="0.3">
      <c r="A15" s="7" t="s">
        <v>178</v>
      </c>
      <c r="B15" s="7" t="s">
        <v>5</v>
      </c>
      <c r="C15" s="7" t="s">
        <v>81</v>
      </c>
      <c r="D15" s="7" t="s">
        <v>80</v>
      </c>
      <c r="E15" s="8" t="s">
        <v>183</v>
      </c>
      <c r="F15" s="17" t="s">
        <v>119</v>
      </c>
      <c r="G15" s="9" t="s">
        <v>188</v>
      </c>
    </row>
    <row r="16" spans="1:7" ht="17.100000000000001" customHeight="1" x14ac:dyDescent="0.3">
      <c r="A16" s="7" t="s">
        <v>178</v>
      </c>
      <c r="B16" s="7" t="s">
        <v>5</v>
      </c>
      <c r="C16" s="7" t="s">
        <v>82</v>
      </c>
      <c r="D16" s="7" t="s">
        <v>80</v>
      </c>
      <c r="E16" s="8" t="s">
        <v>183</v>
      </c>
      <c r="F16" s="17" t="s">
        <v>119</v>
      </c>
      <c r="G16" s="9" t="s">
        <v>188</v>
      </c>
    </row>
    <row r="17" spans="1:7" ht="17.100000000000001" customHeight="1" x14ac:dyDescent="0.3">
      <c r="A17" s="7" t="s">
        <v>178</v>
      </c>
      <c r="B17" s="7" t="s">
        <v>5</v>
      </c>
      <c r="C17" s="7" t="s">
        <v>84</v>
      </c>
      <c r="D17" s="7" t="s">
        <v>80</v>
      </c>
      <c r="E17" s="8" t="s">
        <v>183</v>
      </c>
      <c r="F17" s="17" t="s">
        <v>119</v>
      </c>
      <c r="G17" s="9" t="s">
        <v>188</v>
      </c>
    </row>
    <row r="18" spans="1:7" ht="17.100000000000001" customHeight="1" x14ac:dyDescent="0.3">
      <c r="A18" s="7" t="s">
        <v>178</v>
      </c>
      <c r="B18" s="7" t="s">
        <v>6</v>
      </c>
      <c r="C18" s="7" t="s">
        <v>78</v>
      </c>
      <c r="D18" s="7" t="s">
        <v>79</v>
      </c>
      <c r="E18" s="8" t="s">
        <v>183</v>
      </c>
      <c r="F18" s="17" t="s">
        <v>119</v>
      </c>
      <c r="G18" s="9" t="s">
        <v>188</v>
      </c>
    </row>
    <row r="19" spans="1:7" ht="17.100000000000001" customHeight="1" x14ac:dyDescent="0.3">
      <c r="A19" s="7" t="s">
        <v>178</v>
      </c>
      <c r="B19" s="7" t="s">
        <v>6</v>
      </c>
      <c r="C19" s="7" t="s">
        <v>78</v>
      </c>
      <c r="D19" s="7" t="s">
        <v>80</v>
      </c>
      <c r="E19" s="8" t="s">
        <v>183</v>
      </c>
      <c r="F19" s="17" t="s">
        <v>119</v>
      </c>
      <c r="G19" s="9" t="s">
        <v>188</v>
      </c>
    </row>
    <row r="20" spans="1:7" ht="17.100000000000001" customHeight="1" x14ac:dyDescent="0.3">
      <c r="A20" s="7" t="s">
        <v>178</v>
      </c>
      <c r="B20" s="7" t="s">
        <v>6</v>
      </c>
      <c r="C20" s="7" t="s">
        <v>81</v>
      </c>
      <c r="D20" s="7" t="s">
        <v>79</v>
      </c>
      <c r="E20" s="8" t="s">
        <v>183</v>
      </c>
      <c r="F20" s="17" t="s">
        <v>119</v>
      </c>
      <c r="G20" s="9" t="s">
        <v>188</v>
      </c>
    </row>
    <row r="21" spans="1:7" ht="17.100000000000001" customHeight="1" x14ac:dyDescent="0.3">
      <c r="A21" s="7" t="s">
        <v>178</v>
      </c>
      <c r="B21" s="7" t="s">
        <v>6</v>
      </c>
      <c r="C21" s="7" t="s">
        <v>81</v>
      </c>
      <c r="D21" s="7" t="s">
        <v>80</v>
      </c>
      <c r="E21" s="8" t="s">
        <v>183</v>
      </c>
      <c r="F21" s="17" t="s">
        <v>119</v>
      </c>
      <c r="G21" s="9" t="s">
        <v>188</v>
      </c>
    </row>
    <row r="22" spans="1:7" ht="17.100000000000001" customHeight="1" x14ac:dyDescent="0.3">
      <c r="A22" s="7" t="s">
        <v>178</v>
      </c>
      <c r="B22" s="7" t="s">
        <v>6</v>
      </c>
      <c r="C22" s="7" t="s">
        <v>82</v>
      </c>
      <c r="D22" s="7" t="s">
        <v>79</v>
      </c>
      <c r="E22" s="8" t="s">
        <v>183</v>
      </c>
      <c r="F22" s="17" t="s">
        <v>119</v>
      </c>
      <c r="G22" s="9" t="s">
        <v>188</v>
      </c>
    </row>
    <row r="23" spans="1:7" ht="17.100000000000001" customHeight="1" x14ac:dyDescent="0.3">
      <c r="A23" s="7" t="s">
        <v>178</v>
      </c>
      <c r="B23" s="7" t="s">
        <v>6</v>
      </c>
      <c r="C23" s="7" t="s">
        <v>83</v>
      </c>
      <c r="D23" s="7" t="s">
        <v>79</v>
      </c>
      <c r="E23" s="8" t="s">
        <v>183</v>
      </c>
      <c r="F23" s="17" t="s">
        <v>119</v>
      </c>
      <c r="G23" s="9" t="s">
        <v>188</v>
      </c>
    </row>
    <row r="24" spans="1:7" ht="17.100000000000001" customHeight="1" x14ac:dyDescent="0.3">
      <c r="A24" s="7" t="s">
        <v>178</v>
      </c>
      <c r="B24" s="7" t="s">
        <v>6</v>
      </c>
      <c r="C24" s="7" t="s">
        <v>84</v>
      </c>
      <c r="D24" s="7" t="s">
        <v>79</v>
      </c>
      <c r="E24" s="8" t="s">
        <v>183</v>
      </c>
      <c r="F24" s="17" t="s">
        <v>119</v>
      </c>
      <c r="G24" s="9" t="s">
        <v>188</v>
      </c>
    </row>
    <row r="25" spans="1:7" ht="17.100000000000001" customHeight="1" x14ac:dyDescent="0.3">
      <c r="A25" s="7" t="s">
        <v>178</v>
      </c>
      <c r="B25" s="7" t="s">
        <v>6</v>
      </c>
      <c r="C25" s="7" t="s">
        <v>84</v>
      </c>
      <c r="D25" s="7" t="s">
        <v>80</v>
      </c>
      <c r="E25" s="8" t="s">
        <v>183</v>
      </c>
      <c r="F25" s="17" t="s">
        <v>119</v>
      </c>
      <c r="G25" s="9" t="s">
        <v>188</v>
      </c>
    </row>
    <row r="26" spans="1:7" ht="17.100000000000001" customHeight="1" x14ac:dyDescent="0.3">
      <c r="A26" s="7" t="s">
        <v>178</v>
      </c>
      <c r="B26" s="7" t="s">
        <v>7</v>
      </c>
      <c r="C26" s="7" t="s">
        <v>78</v>
      </c>
      <c r="D26" s="7" t="s">
        <v>79</v>
      </c>
      <c r="E26" s="8">
        <v>25</v>
      </c>
      <c r="F26" s="17" t="s">
        <v>183</v>
      </c>
      <c r="G26" s="9" t="s">
        <v>183</v>
      </c>
    </row>
    <row r="27" spans="1:7" ht="17.100000000000001" customHeight="1" x14ac:dyDescent="0.3">
      <c r="A27" s="7" t="s">
        <v>178</v>
      </c>
      <c r="B27" s="7" t="s">
        <v>7</v>
      </c>
      <c r="C27" s="7" t="s">
        <v>78</v>
      </c>
      <c r="D27" s="7" t="s">
        <v>80</v>
      </c>
      <c r="E27" s="8">
        <v>30</v>
      </c>
      <c r="F27" s="17" t="s">
        <v>183</v>
      </c>
      <c r="G27" s="9" t="s">
        <v>183</v>
      </c>
    </row>
    <row r="28" spans="1:7" ht="17.100000000000001" customHeight="1" x14ac:dyDescent="0.3">
      <c r="A28" s="7" t="s">
        <v>178</v>
      </c>
      <c r="B28" s="7" t="s">
        <v>7</v>
      </c>
      <c r="C28" s="7" t="s">
        <v>81</v>
      </c>
      <c r="D28" s="7" t="s">
        <v>79</v>
      </c>
      <c r="E28" s="8">
        <v>41</v>
      </c>
      <c r="F28" s="17" t="s">
        <v>183</v>
      </c>
      <c r="G28" s="9" t="s">
        <v>183</v>
      </c>
    </row>
    <row r="29" spans="1:7" ht="17.100000000000001" customHeight="1" x14ac:dyDescent="0.3">
      <c r="A29" s="7" t="s">
        <v>178</v>
      </c>
      <c r="B29" s="7" t="s">
        <v>7</v>
      </c>
      <c r="C29" s="7" t="s">
        <v>81</v>
      </c>
      <c r="D29" s="7" t="s">
        <v>80</v>
      </c>
      <c r="E29" s="8">
        <v>44</v>
      </c>
      <c r="F29" s="17" t="s">
        <v>183</v>
      </c>
      <c r="G29" s="9" t="s">
        <v>183</v>
      </c>
    </row>
    <row r="30" spans="1:7" ht="17.100000000000001" customHeight="1" x14ac:dyDescent="0.3">
      <c r="A30" s="7" t="s">
        <v>178</v>
      </c>
      <c r="B30" s="7" t="s">
        <v>7</v>
      </c>
      <c r="C30" s="7" t="s">
        <v>82</v>
      </c>
      <c r="D30" s="7" t="s">
        <v>79</v>
      </c>
      <c r="E30" s="8" t="s">
        <v>183</v>
      </c>
      <c r="F30" s="17" t="s">
        <v>119</v>
      </c>
      <c r="G30" s="9" t="s">
        <v>188</v>
      </c>
    </row>
    <row r="31" spans="1:7" ht="17.100000000000001" customHeight="1" x14ac:dyDescent="0.3">
      <c r="A31" s="7" t="s">
        <v>178</v>
      </c>
      <c r="B31" s="7" t="s">
        <v>7</v>
      </c>
      <c r="C31" s="7" t="s">
        <v>82</v>
      </c>
      <c r="D31" s="7" t="s">
        <v>80</v>
      </c>
      <c r="E31" s="8" t="s">
        <v>183</v>
      </c>
      <c r="F31" s="17" t="s">
        <v>119</v>
      </c>
      <c r="G31" s="9" t="s">
        <v>188</v>
      </c>
    </row>
    <row r="32" spans="1:7" ht="17.100000000000001" customHeight="1" x14ac:dyDescent="0.3">
      <c r="A32" s="7" t="s">
        <v>178</v>
      </c>
      <c r="B32" s="7" t="s">
        <v>7</v>
      </c>
      <c r="C32" s="7" t="s">
        <v>83</v>
      </c>
      <c r="D32" s="7" t="s">
        <v>79</v>
      </c>
      <c r="E32" s="8" t="s">
        <v>183</v>
      </c>
      <c r="F32" s="17" t="s">
        <v>119</v>
      </c>
      <c r="G32" s="9" t="s">
        <v>188</v>
      </c>
    </row>
    <row r="33" spans="1:7" ht="17.100000000000001" customHeight="1" x14ac:dyDescent="0.3">
      <c r="A33" s="7" t="s">
        <v>178</v>
      </c>
      <c r="B33" s="7" t="s">
        <v>7</v>
      </c>
      <c r="C33" s="7" t="s">
        <v>84</v>
      </c>
      <c r="D33" s="7" t="s">
        <v>79</v>
      </c>
      <c r="E33" s="8" t="s">
        <v>183</v>
      </c>
      <c r="F33" s="17" t="s">
        <v>119</v>
      </c>
      <c r="G33" s="9" t="s">
        <v>188</v>
      </c>
    </row>
    <row r="34" spans="1:7" ht="17.100000000000001" customHeight="1" x14ac:dyDescent="0.3">
      <c r="A34" s="7" t="s">
        <v>178</v>
      </c>
      <c r="B34" s="7" t="s">
        <v>7</v>
      </c>
      <c r="C34" s="7" t="s">
        <v>84</v>
      </c>
      <c r="D34" s="7" t="s">
        <v>80</v>
      </c>
      <c r="E34" s="8" t="s">
        <v>183</v>
      </c>
      <c r="F34" s="17" t="s">
        <v>119</v>
      </c>
      <c r="G34" s="9" t="s">
        <v>188</v>
      </c>
    </row>
    <row r="35" spans="1:7" ht="17.100000000000001" customHeight="1" x14ac:dyDescent="0.3">
      <c r="A35" s="7" t="s">
        <v>178</v>
      </c>
      <c r="B35" s="7" t="s">
        <v>8</v>
      </c>
      <c r="C35" s="7" t="s">
        <v>78</v>
      </c>
      <c r="D35" s="7" t="s">
        <v>79</v>
      </c>
      <c r="E35" s="8" t="s">
        <v>183</v>
      </c>
      <c r="F35" s="17" t="s">
        <v>119</v>
      </c>
      <c r="G35" s="9" t="s">
        <v>188</v>
      </c>
    </row>
    <row r="36" spans="1:7" ht="17.100000000000001" customHeight="1" x14ac:dyDescent="0.3">
      <c r="A36" s="7" t="s">
        <v>178</v>
      </c>
      <c r="B36" s="7" t="s">
        <v>8</v>
      </c>
      <c r="C36" s="7" t="s">
        <v>78</v>
      </c>
      <c r="D36" s="7" t="s">
        <v>80</v>
      </c>
      <c r="E36" s="8" t="s">
        <v>183</v>
      </c>
      <c r="F36" s="17" t="s">
        <v>119</v>
      </c>
      <c r="G36" s="9" t="s">
        <v>188</v>
      </c>
    </row>
    <row r="37" spans="1:7" ht="17.100000000000001" customHeight="1" x14ac:dyDescent="0.3">
      <c r="A37" s="7" t="s">
        <v>178</v>
      </c>
      <c r="B37" s="7" t="s">
        <v>8</v>
      </c>
      <c r="C37" s="7" t="s">
        <v>81</v>
      </c>
      <c r="D37" s="7" t="s">
        <v>79</v>
      </c>
      <c r="E37" s="8" t="s">
        <v>183</v>
      </c>
      <c r="F37" s="17" t="s">
        <v>119</v>
      </c>
      <c r="G37" s="9" t="s">
        <v>188</v>
      </c>
    </row>
    <row r="38" spans="1:7" ht="17.100000000000001" customHeight="1" x14ac:dyDescent="0.3">
      <c r="A38" s="7" t="s">
        <v>178</v>
      </c>
      <c r="B38" s="7" t="s">
        <v>8</v>
      </c>
      <c r="C38" s="7" t="s">
        <v>81</v>
      </c>
      <c r="D38" s="7" t="s">
        <v>80</v>
      </c>
      <c r="E38" s="8" t="s">
        <v>183</v>
      </c>
      <c r="F38" s="17" t="s">
        <v>119</v>
      </c>
      <c r="G38" s="9" t="s">
        <v>188</v>
      </c>
    </row>
    <row r="39" spans="1:7" ht="17.100000000000001" customHeight="1" x14ac:dyDescent="0.3">
      <c r="A39" s="7" t="s">
        <v>178</v>
      </c>
      <c r="B39" s="7" t="s">
        <v>8</v>
      </c>
      <c r="C39" s="7" t="s">
        <v>82</v>
      </c>
      <c r="D39" s="7" t="s">
        <v>79</v>
      </c>
      <c r="E39" s="8" t="s">
        <v>183</v>
      </c>
      <c r="F39" s="17" t="s">
        <v>119</v>
      </c>
      <c r="G39" s="9" t="s">
        <v>188</v>
      </c>
    </row>
    <row r="40" spans="1:7" ht="17.100000000000001" customHeight="1" x14ac:dyDescent="0.3">
      <c r="A40" s="7" t="s">
        <v>178</v>
      </c>
      <c r="B40" s="7" t="s">
        <v>8</v>
      </c>
      <c r="C40" s="7" t="s">
        <v>83</v>
      </c>
      <c r="D40" s="7" t="s">
        <v>79</v>
      </c>
      <c r="E40" s="8" t="s">
        <v>183</v>
      </c>
      <c r="F40" s="17" t="s">
        <v>119</v>
      </c>
      <c r="G40" s="9" t="s">
        <v>188</v>
      </c>
    </row>
    <row r="41" spans="1:7" ht="17.100000000000001" customHeight="1" x14ac:dyDescent="0.3">
      <c r="A41" s="7" t="s">
        <v>178</v>
      </c>
      <c r="B41" s="7" t="s">
        <v>8</v>
      </c>
      <c r="C41" s="7" t="s">
        <v>83</v>
      </c>
      <c r="D41" s="7" t="s">
        <v>80</v>
      </c>
      <c r="E41" s="8" t="s">
        <v>183</v>
      </c>
      <c r="F41" s="17" t="s">
        <v>119</v>
      </c>
      <c r="G41" s="9" t="s">
        <v>188</v>
      </c>
    </row>
    <row r="42" spans="1:7" ht="17.100000000000001" customHeight="1" x14ac:dyDescent="0.3">
      <c r="A42" s="7" t="s">
        <v>178</v>
      </c>
      <c r="B42" s="7" t="s">
        <v>8</v>
      </c>
      <c r="C42" s="7" t="s">
        <v>84</v>
      </c>
      <c r="D42" s="7" t="s">
        <v>79</v>
      </c>
      <c r="E42" s="8" t="s">
        <v>183</v>
      </c>
      <c r="F42" s="17" t="s">
        <v>119</v>
      </c>
      <c r="G42" s="9" t="s">
        <v>188</v>
      </c>
    </row>
    <row r="43" spans="1:7" ht="17.100000000000001" customHeight="1" x14ac:dyDescent="0.3">
      <c r="A43" s="7" t="s">
        <v>178</v>
      </c>
      <c r="B43" s="7" t="s">
        <v>8</v>
      </c>
      <c r="C43" s="7" t="s">
        <v>84</v>
      </c>
      <c r="D43" s="7" t="s">
        <v>80</v>
      </c>
      <c r="E43" s="8" t="s">
        <v>183</v>
      </c>
      <c r="F43" s="17" t="s">
        <v>119</v>
      </c>
      <c r="G43" s="9" t="s">
        <v>188</v>
      </c>
    </row>
    <row r="44" spans="1:7" ht="17.100000000000001" customHeight="1" x14ac:dyDescent="0.3">
      <c r="A44" s="7" t="s">
        <v>178</v>
      </c>
      <c r="B44" s="7" t="s">
        <v>9</v>
      </c>
      <c r="C44" s="7" t="s">
        <v>78</v>
      </c>
      <c r="D44" s="7" t="s">
        <v>79</v>
      </c>
      <c r="E44" s="8" t="s">
        <v>183</v>
      </c>
      <c r="F44" s="17" t="s">
        <v>119</v>
      </c>
      <c r="G44" s="9" t="s">
        <v>188</v>
      </c>
    </row>
    <row r="45" spans="1:7" ht="17.100000000000001" customHeight="1" x14ac:dyDescent="0.3">
      <c r="A45" s="7" t="s">
        <v>178</v>
      </c>
      <c r="B45" s="7" t="s">
        <v>9</v>
      </c>
      <c r="C45" s="7" t="s">
        <v>78</v>
      </c>
      <c r="D45" s="7" t="s">
        <v>80</v>
      </c>
      <c r="E45" s="8" t="s">
        <v>183</v>
      </c>
      <c r="F45" s="17" t="s">
        <v>119</v>
      </c>
      <c r="G45" s="9" t="s">
        <v>188</v>
      </c>
    </row>
    <row r="46" spans="1:7" ht="17.100000000000001" customHeight="1" x14ac:dyDescent="0.3">
      <c r="A46" s="7" t="s">
        <v>178</v>
      </c>
      <c r="B46" s="7" t="s">
        <v>9</v>
      </c>
      <c r="C46" s="7" t="s">
        <v>81</v>
      </c>
      <c r="D46" s="7" t="s">
        <v>79</v>
      </c>
      <c r="E46" s="8" t="s">
        <v>183</v>
      </c>
      <c r="F46" s="17" t="s">
        <v>119</v>
      </c>
      <c r="G46" s="9" t="s">
        <v>188</v>
      </c>
    </row>
    <row r="47" spans="1:7" ht="17.100000000000001" customHeight="1" x14ac:dyDescent="0.3">
      <c r="A47" s="7" t="s">
        <v>178</v>
      </c>
      <c r="B47" s="7" t="s">
        <v>9</v>
      </c>
      <c r="C47" s="7" t="s">
        <v>81</v>
      </c>
      <c r="D47" s="7" t="s">
        <v>80</v>
      </c>
      <c r="E47" s="8" t="s">
        <v>183</v>
      </c>
      <c r="F47" s="17" t="s">
        <v>119</v>
      </c>
      <c r="G47" s="9" t="s">
        <v>188</v>
      </c>
    </row>
    <row r="48" spans="1:7" ht="17.100000000000001" customHeight="1" x14ac:dyDescent="0.3">
      <c r="A48" s="7" t="s">
        <v>178</v>
      </c>
      <c r="B48" s="7" t="s">
        <v>9</v>
      </c>
      <c r="C48" s="7" t="s">
        <v>82</v>
      </c>
      <c r="D48" s="7" t="s">
        <v>79</v>
      </c>
      <c r="E48" s="8" t="s">
        <v>183</v>
      </c>
      <c r="F48" s="17" t="s">
        <v>119</v>
      </c>
      <c r="G48" s="9" t="s">
        <v>188</v>
      </c>
    </row>
    <row r="49" spans="1:7" ht="17.100000000000001" customHeight="1" x14ac:dyDescent="0.3">
      <c r="A49" s="7" t="s">
        <v>178</v>
      </c>
      <c r="B49" s="7" t="s">
        <v>9</v>
      </c>
      <c r="C49" s="7" t="s">
        <v>82</v>
      </c>
      <c r="D49" s="7" t="s">
        <v>80</v>
      </c>
      <c r="E49" s="8" t="s">
        <v>183</v>
      </c>
      <c r="F49" s="17" t="s">
        <v>119</v>
      </c>
      <c r="G49" s="9" t="s">
        <v>188</v>
      </c>
    </row>
    <row r="50" spans="1:7" ht="17.100000000000001" customHeight="1" x14ac:dyDescent="0.3">
      <c r="A50" s="7" t="s">
        <v>178</v>
      </c>
      <c r="B50" s="7" t="s">
        <v>9</v>
      </c>
      <c r="C50" s="7" t="s">
        <v>83</v>
      </c>
      <c r="D50" s="7" t="s">
        <v>80</v>
      </c>
      <c r="E50" s="8" t="s">
        <v>183</v>
      </c>
      <c r="F50" s="17" t="s">
        <v>119</v>
      </c>
      <c r="G50" s="9" t="s">
        <v>188</v>
      </c>
    </row>
    <row r="51" spans="1:7" ht="17.100000000000001" customHeight="1" x14ac:dyDescent="0.3">
      <c r="A51" s="7" t="s">
        <v>178</v>
      </c>
      <c r="B51" s="7" t="s">
        <v>9</v>
      </c>
      <c r="C51" s="7" t="s">
        <v>84</v>
      </c>
      <c r="D51" s="7" t="s">
        <v>79</v>
      </c>
      <c r="E51" s="8" t="s">
        <v>183</v>
      </c>
      <c r="F51" s="17" t="s">
        <v>119</v>
      </c>
      <c r="G51" s="9" t="s">
        <v>188</v>
      </c>
    </row>
    <row r="52" spans="1:7" ht="17.100000000000001" customHeight="1" x14ac:dyDescent="0.3">
      <c r="A52" s="7" t="s">
        <v>178</v>
      </c>
      <c r="B52" s="7" t="s">
        <v>9</v>
      </c>
      <c r="C52" s="7" t="s">
        <v>84</v>
      </c>
      <c r="D52" s="7" t="s">
        <v>80</v>
      </c>
      <c r="E52" s="8" t="s">
        <v>183</v>
      </c>
      <c r="F52" s="17" t="s">
        <v>119</v>
      </c>
      <c r="G52" s="9" t="s">
        <v>188</v>
      </c>
    </row>
    <row r="53" spans="1:7" ht="17.100000000000001" customHeight="1" x14ac:dyDescent="0.3">
      <c r="A53" s="7" t="s">
        <v>178</v>
      </c>
      <c r="B53" s="7" t="s">
        <v>10</v>
      </c>
      <c r="C53" s="7" t="s">
        <v>78</v>
      </c>
      <c r="D53" s="7" t="s">
        <v>79</v>
      </c>
      <c r="E53" s="8">
        <v>94</v>
      </c>
      <c r="F53" s="17" t="s">
        <v>183</v>
      </c>
      <c r="G53" s="9" t="s">
        <v>183</v>
      </c>
    </row>
    <row r="54" spans="1:7" ht="17.100000000000001" customHeight="1" x14ac:dyDescent="0.3">
      <c r="A54" s="7" t="s">
        <v>178</v>
      </c>
      <c r="B54" s="7" t="s">
        <v>10</v>
      </c>
      <c r="C54" s="7" t="s">
        <v>78</v>
      </c>
      <c r="D54" s="7" t="s">
        <v>80</v>
      </c>
      <c r="E54" s="8">
        <v>138</v>
      </c>
      <c r="F54" s="17" t="s">
        <v>183</v>
      </c>
      <c r="G54" s="9" t="s">
        <v>183</v>
      </c>
    </row>
    <row r="55" spans="1:7" ht="17.100000000000001" customHeight="1" x14ac:dyDescent="0.3">
      <c r="A55" s="7" t="s">
        <v>178</v>
      </c>
      <c r="B55" s="7" t="s">
        <v>10</v>
      </c>
      <c r="C55" s="7" t="s">
        <v>81</v>
      </c>
      <c r="D55" s="7" t="s">
        <v>79</v>
      </c>
      <c r="E55" s="8">
        <v>356</v>
      </c>
      <c r="F55" s="17" t="s">
        <v>183</v>
      </c>
      <c r="G55" s="9" t="s">
        <v>183</v>
      </c>
    </row>
    <row r="56" spans="1:7" ht="17.100000000000001" customHeight="1" x14ac:dyDescent="0.3">
      <c r="A56" s="7" t="s">
        <v>178</v>
      </c>
      <c r="B56" s="7" t="s">
        <v>10</v>
      </c>
      <c r="C56" s="7" t="s">
        <v>81</v>
      </c>
      <c r="D56" s="7" t="s">
        <v>80</v>
      </c>
      <c r="E56" s="8">
        <v>355</v>
      </c>
      <c r="F56" s="17" t="s">
        <v>183</v>
      </c>
      <c r="G56" s="9" t="s">
        <v>183</v>
      </c>
    </row>
    <row r="57" spans="1:7" ht="17.100000000000001" customHeight="1" x14ac:dyDescent="0.3">
      <c r="A57" s="7" t="s">
        <v>178</v>
      </c>
      <c r="B57" s="7" t="s">
        <v>10</v>
      </c>
      <c r="C57" s="7" t="s">
        <v>82</v>
      </c>
      <c r="D57" s="7" t="s">
        <v>79</v>
      </c>
      <c r="E57" s="8">
        <v>50</v>
      </c>
      <c r="F57" s="17" t="s">
        <v>183</v>
      </c>
      <c r="G57" s="9" t="s">
        <v>183</v>
      </c>
    </row>
    <row r="58" spans="1:7" ht="17.100000000000001" customHeight="1" x14ac:dyDescent="0.3">
      <c r="A58" s="7" t="s">
        <v>178</v>
      </c>
      <c r="B58" s="7" t="s">
        <v>10</v>
      </c>
      <c r="C58" s="7" t="s">
        <v>82</v>
      </c>
      <c r="D58" s="7" t="s">
        <v>80</v>
      </c>
      <c r="E58" s="8">
        <v>58</v>
      </c>
      <c r="F58" s="17" t="s">
        <v>183</v>
      </c>
      <c r="G58" s="9" t="s">
        <v>183</v>
      </c>
    </row>
    <row r="59" spans="1:7" ht="17.100000000000001" customHeight="1" x14ac:dyDescent="0.3">
      <c r="A59" s="7" t="s">
        <v>178</v>
      </c>
      <c r="B59" s="7" t="s">
        <v>10</v>
      </c>
      <c r="C59" s="7" t="s">
        <v>83</v>
      </c>
      <c r="D59" s="7" t="s">
        <v>79</v>
      </c>
      <c r="E59" s="8">
        <v>19</v>
      </c>
      <c r="F59" s="17" t="s">
        <v>183</v>
      </c>
      <c r="G59" s="9" t="s">
        <v>183</v>
      </c>
    </row>
    <row r="60" spans="1:7" ht="17.100000000000001" customHeight="1" x14ac:dyDescent="0.3">
      <c r="A60" s="7" t="s">
        <v>178</v>
      </c>
      <c r="B60" s="7" t="s">
        <v>10</v>
      </c>
      <c r="C60" s="7" t="s">
        <v>83</v>
      </c>
      <c r="D60" s="7" t="s">
        <v>80</v>
      </c>
      <c r="E60" s="8">
        <v>22</v>
      </c>
      <c r="F60" s="17" t="s">
        <v>183</v>
      </c>
      <c r="G60" s="9" t="s">
        <v>183</v>
      </c>
    </row>
    <row r="61" spans="1:7" ht="17.100000000000001" customHeight="1" x14ac:dyDescent="0.3">
      <c r="A61" s="7" t="s">
        <v>178</v>
      </c>
      <c r="B61" s="7" t="s">
        <v>10</v>
      </c>
      <c r="C61" s="7" t="s">
        <v>84</v>
      </c>
      <c r="D61" s="7" t="s">
        <v>79</v>
      </c>
      <c r="E61" s="8">
        <v>139</v>
      </c>
      <c r="F61" s="17" t="s">
        <v>183</v>
      </c>
      <c r="G61" s="9" t="s">
        <v>183</v>
      </c>
    </row>
    <row r="62" spans="1:7" ht="17.100000000000001" customHeight="1" x14ac:dyDescent="0.3">
      <c r="A62" s="7" t="s">
        <v>178</v>
      </c>
      <c r="B62" s="7" t="s">
        <v>10</v>
      </c>
      <c r="C62" s="7" t="s">
        <v>84</v>
      </c>
      <c r="D62" s="7" t="s">
        <v>80</v>
      </c>
      <c r="E62" s="8">
        <v>100</v>
      </c>
      <c r="F62" s="17" t="s">
        <v>183</v>
      </c>
      <c r="G62" s="9" t="s">
        <v>183</v>
      </c>
    </row>
    <row r="63" spans="1:7" ht="17.100000000000001" customHeight="1" x14ac:dyDescent="0.3">
      <c r="A63" s="7" t="s">
        <v>178</v>
      </c>
      <c r="B63" s="7" t="s">
        <v>11</v>
      </c>
      <c r="C63" s="7" t="s">
        <v>78</v>
      </c>
      <c r="D63" s="7" t="s">
        <v>79</v>
      </c>
      <c r="E63" s="8" t="s">
        <v>183</v>
      </c>
      <c r="F63" s="17" t="s">
        <v>119</v>
      </c>
      <c r="G63" s="9" t="s">
        <v>188</v>
      </c>
    </row>
    <row r="64" spans="1:7" ht="17.100000000000001" customHeight="1" x14ac:dyDescent="0.3">
      <c r="A64" s="7" t="s">
        <v>178</v>
      </c>
      <c r="B64" s="7" t="s">
        <v>11</v>
      </c>
      <c r="C64" s="7" t="s">
        <v>78</v>
      </c>
      <c r="D64" s="7" t="s">
        <v>80</v>
      </c>
      <c r="E64" s="8" t="s">
        <v>183</v>
      </c>
      <c r="F64" s="17" t="s">
        <v>119</v>
      </c>
      <c r="G64" s="9" t="s">
        <v>188</v>
      </c>
    </row>
    <row r="65" spans="1:7" ht="17.100000000000001" customHeight="1" x14ac:dyDescent="0.3">
      <c r="A65" s="7" t="s">
        <v>178</v>
      </c>
      <c r="B65" s="7" t="s">
        <v>11</v>
      </c>
      <c r="C65" s="7" t="s">
        <v>81</v>
      </c>
      <c r="D65" s="7" t="s">
        <v>79</v>
      </c>
      <c r="E65" s="8" t="s">
        <v>183</v>
      </c>
      <c r="F65" s="17" t="s">
        <v>119</v>
      </c>
      <c r="G65" s="9" t="s">
        <v>188</v>
      </c>
    </row>
    <row r="66" spans="1:7" ht="17.100000000000001" customHeight="1" x14ac:dyDescent="0.3">
      <c r="A66" s="7" t="s">
        <v>178</v>
      </c>
      <c r="B66" s="7" t="s">
        <v>11</v>
      </c>
      <c r="C66" s="7" t="s">
        <v>81</v>
      </c>
      <c r="D66" s="7" t="s">
        <v>80</v>
      </c>
      <c r="E66" s="8" t="s">
        <v>183</v>
      </c>
      <c r="F66" s="17" t="s">
        <v>119</v>
      </c>
      <c r="G66" s="9" t="s">
        <v>188</v>
      </c>
    </row>
    <row r="67" spans="1:7" ht="17.100000000000001" customHeight="1" x14ac:dyDescent="0.3">
      <c r="A67" s="7" t="s">
        <v>178</v>
      </c>
      <c r="B67" s="7" t="s">
        <v>11</v>
      </c>
      <c r="C67" s="7" t="s">
        <v>84</v>
      </c>
      <c r="D67" s="7" t="s">
        <v>79</v>
      </c>
      <c r="E67" s="8" t="s">
        <v>183</v>
      </c>
      <c r="F67" s="17" t="s">
        <v>119</v>
      </c>
      <c r="G67" s="9" t="s">
        <v>188</v>
      </c>
    </row>
    <row r="68" spans="1:7" ht="17.100000000000001" customHeight="1" x14ac:dyDescent="0.3">
      <c r="A68" s="7" t="s">
        <v>178</v>
      </c>
      <c r="B68" s="7" t="s">
        <v>12</v>
      </c>
      <c r="C68" s="7" t="s">
        <v>78</v>
      </c>
      <c r="D68" s="7" t="s">
        <v>79</v>
      </c>
      <c r="E68" s="8">
        <v>16</v>
      </c>
      <c r="F68" s="17" t="s">
        <v>183</v>
      </c>
      <c r="G68" s="9" t="s">
        <v>183</v>
      </c>
    </row>
    <row r="69" spans="1:7" ht="17.100000000000001" customHeight="1" x14ac:dyDescent="0.3">
      <c r="A69" s="7" t="s">
        <v>178</v>
      </c>
      <c r="B69" s="7" t="s">
        <v>12</v>
      </c>
      <c r="C69" s="7" t="s">
        <v>78</v>
      </c>
      <c r="D69" s="7" t="s">
        <v>80</v>
      </c>
      <c r="E69" s="8">
        <v>14</v>
      </c>
      <c r="F69" s="17" t="s">
        <v>183</v>
      </c>
      <c r="G69" s="9" t="s">
        <v>183</v>
      </c>
    </row>
    <row r="70" spans="1:7" ht="17.100000000000001" customHeight="1" x14ac:dyDescent="0.3">
      <c r="A70" s="7" t="s">
        <v>178</v>
      </c>
      <c r="B70" s="7" t="s">
        <v>12</v>
      </c>
      <c r="C70" s="7" t="s">
        <v>81</v>
      </c>
      <c r="D70" s="7" t="s">
        <v>79</v>
      </c>
      <c r="E70" s="8">
        <v>54</v>
      </c>
      <c r="F70" s="17" t="s">
        <v>183</v>
      </c>
      <c r="G70" s="9" t="s">
        <v>183</v>
      </c>
    </row>
    <row r="71" spans="1:7" ht="17.100000000000001" customHeight="1" x14ac:dyDescent="0.3">
      <c r="A71" s="7" t="s">
        <v>178</v>
      </c>
      <c r="B71" s="7" t="s">
        <v>12</v>
      </c>
      <c r="C71" s="7" t="s">
        <v>81</v>
      </c>
      <c r="D71" s="7" t="s">
        <v>80</v>
      </c>
      <c r="E71" s="8">
        <v>63</v>
      </c>
      <c r="F71" s="17" t="s">
        <v>183</v>
      </c>
      <c r="G71" s="9" t="s">
        <v>183</v>
      </c>
    </row>
    <row r="72" spans="1:7" ht="17.100000000000001" customHeight="1" x14ac:dyDescent="0.3">
      <c r="A72" s="7" t="s">
        <v>178</v>
      </c>
      <c r="B72" s="7" t="s">
        <v>12</v>
      </c>
      <c r="C72" s="7" t="s">
        <v>82</v>
      </c>
      <c r="D72" s="7" t="s">
        <v>79</v>
      </c>
      <c r="E72" s="8" t="s">
        <v>183</v>
      </c>
      <c r="F72" s="17" t="s">
        <v>119</v>
      </c>
      <c r="G72" s="9" t="s">
        <v>188</v>
      </c>
    </row>
    <row r="73" spans="1:7" ht="17.100000000000001" customHeight="1" x14ac:dyDescent="0.3">
      <c r="A73" s="7" t="s">
        <v>178</v>
      </c>
      <c r="B73" s="7" t="s">
        <v>12</v>
      </c>
      <c r="C73" s="7" t="s">
        <v>82</v>
      </c>
      <c r="D73" s="7" t="s">
        <v>80</v>
      </c>
      <c r="E73" s="8" t="s">
        <v>183</v>
      </c>
      <c r="F73" s="17" t="s">
        <v>119</v>
      </c>
      <c r="G73" s="9" t="s">
        <v>188</v>
      </c>
    </row>
    <row r="74" spans="1:7" ht="17.100000000000001" customHeight="1" x14ac:dyDescent="0.3">
      <c r="A74" s="7" t="s">
        <v>178</v>
      </c>
      <c r="B74" s="7" t="s">
        <v>12</v>
      </c>
      <c r="C74" s="7" t="s">
        <v>83</v>
      </c>
      <c r="D74" s="7" t="s">
        <v>79</v>
      </c>
      <c r="E74" s="8" t="s">
        <v>183</v>
      </c>
      <c r="F74" s="17" t="s">
        <v>119</v>
      </c>
      <c r="G74" s="9" t="s">
        <v>188</v>
      </c>
    </row>
    <row r="75" spans="1:7" ht="17.100000000000001" customHeight="1" x14ac:dyDescent="0.3">
      <c r="A75" s="7" t="s">
        <v>178</v>
      </c>
      <c r="B75" s="7" t="s">
        <v>12</v>
      </c>
      <c r="C75" s="7" t="s">
        <v>83</v>
      </c>
      <c r="D75" s="7" t="s">
        <v>80</v>
      </c>
      <c r="E75" s="8" t="s">
        <v>183</v>
      </c>
      <c r="F75" s="17" t="s">
        <v>119</v>
      </c>
      <c r="G75" s="9" t="s">
        <v>188</v>
      </c>
    </row>
    <row r="76" spans="1:7" ht="17.100000000000001" customHeight="1" x14ac:dyDescent="0.3">
      <c r="A76" s="7" t="s">
        <v>178</v>
      </c>
      <c r="B76" s="7" t="s">
        <v>12</v>
      </c>
      <c r="C76" s="7" t="s">
        <v>84</v>
      </c>
      <c r="D76" s="7" t="s">
        <v>79</v>
      </c>
      <c r="E76" s="8">
        <v>15</v>
      </c>
      <c r="F76" s="17" t="s">
        <v>183</v>
      </c>
      <c r="G76" s="9" t="s">
        <v>183</v>
      </c>
    </row>
    <row r="77" spans="1:7" ht="17.100000000000001" customHeight="1" x14ac:dyDescent="0.3">
      <c r="A77" s="7" t="s">
        <v>178</v>
      </c>
      <c r="B77" s="7" t="s">
        <v>12</v>
      </c>
      <c r="C77" s="7" t="s">
        <v>84</v>
      </c>
      <c r="D77" s="7" t="s">
        <v>80</v>
      </c>
      <c r="E77" s="8" t="s">
        <v>183</v>
      </c>
      <c r="F77" s="17" t="s">
        <v>119</v>
      </c>
      <c r="G77" s="9" t="s">
        <v>188</v>
      </c>
    </row>
    <row r="78" spans="1:7" ht="17.100000000000001" customHeight="1" x14ac:dyDescent="0.3">
      <c r="A78" s="7" t="s">
        <v>178</v>
      </c>
      <c r="B78" s="7" t="s">
        <v>13</v>
      </c>
      <c r="C78" s="7" t="s">
        <v>78</v>
      </c>
      <c r="D78" s="7" t="s">
        <v>79</v>
      </c>
      <c r="E78" s="8">
        <v>225</v>
      </c>
      <c r="F78" s="17" t="s">
        <v>183</v>
      </c>
      <c r="G78" s="9" t="s">
        <v>183</v>
      </c>
    </row>
    <row r="79" spans="1:7" ht="17.100000000000001" customHeight="1" x14ac:dyDescent="0.3">
      <c r="A79" s="7" t="s">
        <v>178</v>
      </c>
      <c r="B79" s="7" t="s">
        <v>13</v>
      </c>
      <c r="C79" s="7" t="s">
        <v>78</v>
      </c>
      <c r="D79" s="7" t="s">
        <v>80</v>
      </c>
      <c r="E79" s="8">
        <v>250</v>
      </c>
      <c r="F79" s="17" t="s">
        <v>183</v>
      </c>
      <c r="G79" s="9" t="s">
        <v>183</v>
      </c>
    </row>
    <row r="80" spans="1:7" ht="17.100000000000001" customHeight="1" x14ac:dyDescent="0.3">
      <c r="A80" s="7" t="s">
        <v>178</v>
      </c>
      <c r="B80" s="7" t="s">
        <v>13</v>
      </c>
      <c r="C80" s="7" t="s">
        <v>81</v>
      </c>
      <c r="D80" s="7" t="s">
        <v>79</v>
      </c>
      <c r="E80" s="8">
        <v>227</v>
      </c>
      <c r="F80" s="17" t="s">
        <v>183</v>
      </c>
      <c r="G80" s="9" t="s">
        <v>183</v>
      </c>
    </row>
    <row r="81" spans="1:7" ht="17.100000000000001" customHeight="1" x14ac:dyDescent="0.3">
      <c r="A81" s="7" t="s">
        <v>178</v>
      </c>
      <c r="B81" s="7" t="s">
        <v>13</v>
      </c>
      <c r="C81" s="7" t="s">
        <v>81</v>
      </c>
      <c r="D81" s="7" t="s">
        <v>80</v>
      </c>
      <c r="E81" s="8">
        <v>244</v>
      </c>
      <c r="F81" s="17" t="s">
        <v>183</v>
      </c>
      <c r="G81" s="9" t="s">
        <v>183</v>
      </c>
    </row>
    <row r="82" spans="1:7" ht="17.100000000000001" customHeight="1" x14ac:dyDescent="0.3">
      <c r="A82" s="7" t="s">
        <v>178</v>
      </c>
      <c r="B82" s="7" t="s">
        <v>13</v>
      </c>
      <c r="C82" s="7" t="s">
        <v>82</v>
      </c>
      <c r="D82" s="7" t="s">
        <v>79</v>
      </c>
      <c r="E82" s="8">
        <v>44</v>
      </c>
      <c r="F82" s="17" t="s">
        <v>183</v>
      </c>
      <c r="G82" s="9" t="s">
        <v>183</v>
      </c>
    </row>
    <row r="83" spans="1:7" ht="17.100000000000001" customHeight="1" x14ac:dyDescent="0.3">
      <c r="A83" s="7" t="s">
        <v>178</v>
      </c>
      <c r="B83" s="7" t="s">
        <v>13</v>
      </c>
      <c r="C83" s="7" t="s">
        <v>82</v>
      </c>
      <c r="D83" s="7" t="s">
        <v>80</v>
      </c>
      <c r="E83" s="8">
        <v>50</v>
      </c>
      <c r="F83" s="17" t="s">
        <v>183</v>
      </c>
      <c r="G83" s="9" t="s">
        <v>183</v>
      </c>
    </row>
    <row r="84" spans="1:7" ht="17.100000000000001" customHeight="1" x14ac:dyDescent="0.3">
      <c r="A84" s="7" t="s">
        <v>178</v>
      </c>
      <c r="B84" s="7" t="s">
        <v>13</v>
      </c>
      <c r="C84" s="7" t="s">
        <v>83</v>
      </c>
      <c r="D84" s="7" t="s">
        <v>79</v>
      </c>
      <c r="E84" s="8">
        <v>11</v>
      </c>
      <c r="F84" s="17" t="s">
        <v>183</v>
      </c>
      <c r="G84" s="9" t="s">
        <v>183</v>
      </c>
    </row>
    <row r="85" spans="1:7" ht="17.100000000000001" customHeight="1" x14ac:dyDescent="0.3">
      <c r="A85" s="7" t="s">
        <v>178</v>
      </c>
      <c r="B85" s="7" t="s">
        <v>13</v>
      </c>
      <c r="C85" s="7" t="s">
        <v>83</v>
      </c>
      <c r="D85" s="7" t="s">
        <v>80</v>
      </c>
      <c r="E85" s="8" t="s">
        <v>183</v>
      </c>
      <c r="F85" s="17" t="s">
        <v>119</v>
      </c>
      <c r="G85" s="9" t="s">
        <v>188</v>
      </c>
    </row>
    <row r="86" spans="1:7" ht="17.100000000000001" customHeight="1" x14ac:dyDescent="0.3">
      <c r="A86" s="7" t="s">
        <v>178</v>
      </c>
      <c r="B86" s="7" t="s">
        <v>13</v>
      </c>
      <c r="C86" s="7" t="s">
        <v>84</v>
      </c>
      <c r="D86" s="7" t="s">
        <v>79</v>
      </c>
      <c r="E86" s="8">
        <v>117</v>
      </c>
      <c r="F86" s="17" t="s">
        <v>183</v>
      </c>
      <c r="G86" s="9" t="s">
        <v>183</v>
      </c>
    </row>
    <row r="87" spans="1:7" ht="17.100000000000001" customHeight="1" x14ac:dyDescent="0.3">
      <c r="A87" s="7" t="s">
        <v>178</v>
      </c>
      <c r="B87" s="7" t="s">
        <v>13</v>
      </c>
      <c r="C87" s="7" t="s">
        <v>84</v>
      </c>
      <c r="D87" s="7" t="s">
        <v>80</v>
      </c>
      <c r="E87" s="8">
        <v>111</v>
      </c>
      <c r="F87" s="17" t="s">
        <v>183</v>
      </c>
      <c r="G87" s="9" t="s">
        <v>183</v>
      </c>
    </row>
    <row r="88" spans="1:7" ht="17.100000000000001" customHeight="1" x14ac:dyDescent="0.3">
      <c r="A88" s="7" t="s">
        <v>178</v>
      </c>
      <c r="B88" s="7" t="s">
        <v>14</v>
      </c>
      <c r="C88" s="7" t="s">
        <v>78</v>
      </c>
      <c r="D88" s="7" t="s">
        <v>79</v>
      </c>
      <c r="E88" s="8" t="s">
        <v>183</v>
      </c>
      <c r="F88" s="17" t="s">
        <v>119</v>
      </c>
      <c r="G88" s="9" t="s">
        <v>188</v>
      </c>
    </row>
    <row r="89" spans="1:7" ht="17.100000000000001" customHeight="1" x14ac:dyDescent="0.3">
      <c r="A89" s="7" t="s">
        <v>178</v>
      </c>
      <c r="B89" s="7" t="s">
        <v>14</v>
      </c>
      <c r="C89" s="7" t="s">
        <v>78</v>
      </c>
      <c r="D89" s="7" t="s">
        <v>80</v>
      </c>
      <c r="E89" s="8" t="s">
        <v>183</v>
      </c>
      <c r="F89" s="17" t="s">
        <v>119</v>
      </c>
      <c r="G89" s="9" t="s">
        <v>188</v>
      </c>
    </row>
    <row r="90" spans="1:7" ht="17.100000000000001" customHeight="1" x14ac:dyDescent="0.3">
      <c r="A90" s="7" t="s">
        <v>178</v>
      </c>
      <c r="B90" s="7" t="s">
        <v>14</v>
      </c>
      <c r="C90" s="7" t="s">
        <v>81</v>
      </c>
      <c r="D90" s="7" t="s">
        <v>79</v>
      </c>
      <c r="E90" s="8" t="s">
        <v>183</v>
      </c>
      <c r="F90" s="17" t="s">
        <v>119</v>
      </c>
      <c r="G90" s="9" t="s">
        <v>188</v>
      </c>
    </row>
    <row r="91" spans="1:7" ht="17.100000000000001" customHeight="1" x14ac:dyDescent="0.3">
      <c r="A91" s="7" t="s">
        <v>178</v>
      </c>
      <c r="B91" s="7" t="s">
        <v>14</v>
      </c>
      <c r="C91" s="7" t="s">
        <v>81</v>
      </c>
      <c r="D91" s="7" t="s">
        <v>80</v>
      </c>
      <c r="E91" s="8" t="s">
        <v>183</v>
      </c>
      <c r="F91" s="17" t="s">
        <v>119</v>
      </c>
      <c r="G91" s="9" t="s">
        <v>188</v>
      </c>
    </row>
    <row r="92" spans="1:7" ht="17.100000000000001" customHeight="1" x14ac:dyDescent="0.3">
      <c r="A92" s="7" t="s">
        <v>178</v>
      </c>
      <c r="B92" s="7" t="s">
        <v>14</v>
      </c>
      <c r="C92" s="7" t="s">
        <v>82</v>
      </c>
      <c r="D92" s="7" t="s">
        <v>79</v>
      </c>
      <c r="E92" s="8" t="s">
        <v>183</v>
      </c>
      <c r="F92" s="17" t="s">
        <v>119</v>
      </c>
      <c r="G92" s="9" t="s">
        <v>188</v>
      </c>
    </row>
    <row r="93" spans="1:7" ht="17.100000000000001" customHeight="1" x14ac:dyDescent="0.3">
      <c r="A93" s="7" t="s">
        <v>178</v>
      </c>
      <c r="B93" s="7" t="s">
        <v>14</v>
      </c>
      <c r="C93" s="7" t="s">
        <v>82</v>
      </c>
      <c r="D93" s="7" t="s">
        <v>80</v>
      </c>
      <c r="E93" s="8" t="s">
        <v>183</v>
      </c>
      <c r="F93" s="17" t="s">
        <v>119</v>
      </c>
      <c r="G93" s="9" t="s">
        <v>188</v>
      </c>
    </row>
    <row r="94" spans="1:7" ht="17.100000000000001" customHeight="1" x14ac:dyDescent="0.3">
      <c r="A94" s="7" t="s">
        <v>178</v>
      </c>
      <c r="B94" s="7" t="s">
        <v>14</v>
      </c>
      <c r="C94" s="7" t="s">
        <v>83</v>
      </c>
      <c r="D94" s="7" t="s">
        <v>80</v>
      </c>
      <c r="E94" s="8" t="s">
        <v>183</v>
      </c>
      <c r="F94" s="17" t="s">
        <v>119</v>
      </c>
      <c r="G94" s="9" t="s">
        <v>188</v>
      </c>
    </row>
    <row r="95" spans="1:7" ht="17.100000000000001" customHeight="1" x14ac:dyDescent="0.3">
      <c r="A95" s="7" t="s">
        <v>178</v>
      </c>
      <c r="B95" s="7" t="s">
        <v>14</v>
      </c>
      <c r="C95" s="7" t="s">
        <v>84</v>
      </c>
      <c r="D95" s="7" t="s">
        <v>80</v>
      </c>
      <c r="E95" s="8" t="s">
        <v>183</v>
      </c>
      <c r="F95" s="17" t="s">
        <v>119</v>
      </c>
      <c r="G95" s="9" t="s">
        <v>188</v>
      </c>
    </row>
    <row r="96" spans="1:7" ht="17.100000000000001" customHeight="1" x14ac:dyDescent="0.3">
      <c r="A96" s="7" t="s">
        <v>178</v>
      </c>
      <c r="B96" s="7" t="s">
        <v>15</v>
      </c>
      <c r="C96" s="7" t="s">
        <v>78</v>
      </c>
      <c r="D96" s="7" t="s">
        <v>79</v>
      </c>
      <c r="E96" s="8">
        <v>11</v>
      </c>
      <c r="F96" s="17" t="s">
        <v>183</v>
      </c>
      <c r="G96" s="9" t="s">
        <v>183</v>
      </c>
    </row>
    <row r="97" spans="1:7" ht="17.100000000000001" customHeight="1" x14ac:dyDescent="0.3">
      <c r="A97" s="7" t="s">
        <v>178</v>
      </c>
      <c r="B97" s="7" t="s">
        <v>15</v>
      </c>
      <c r="C97" s="7" t="s">
        <v>78</v>
      </c>
      <c r="D97" s="7" t="s">
        <v>80</v>
      </c>
      <c r="E97" s="8">
        <v>18</v>
      </c>
      <c r="F97" s="17" t="s">
        <v>183</v>
      </c>
      <c r="G97" s="9" t="s">
        <v>183</v>
      </c>
    </row>
    <row r="98" spans="1:7" ht="17.100000000000001" customHeight="1" x14ac:dyDescent="0.3">
      <c r="A98" s="7" t="s">
        <v>178</v>
      </c>
      <c r="B98" s="7" t="s">
        <v>15</v>
      </c>
      <c r="C98" s="7" t="s">
        <v>81</v>
      </c>
      <c r="D98" s="7" t="s">
        <v>79</v>
      </c>
      <c r="E98" s="8">
        <v>39</v>
      </c>
      <c r="F98" s="17" t="s">
        <v>183</v>
      </c>
      <c r="G98" s="9" t="s">
        <v>183</v>
      </c>
    </row>
    <row r="99" spans="1:7" ht="17.100000000000001" customHeight="1" x14ac:dyDescent="0.3">
      <c r="A99" s="7" t="s">
        <v>178</v>
      </c>
      <c r="B99" s="7" t="s">
        <v>15</v>
      </c>
      <c r="C99" s="7" t="s">
        <v>81</v>
      </c>
      <c r="D99" s="7" t="s">
        <v>80</v>
      </c>
      <c r="E99" s="8">
        <v>39</v>
      </c>
      <c r="F99" s="17" t="s">
        <v>183</v>
      </c>
      <c r="G99" s="9" t="s">
        <v>183</v>
      </c>
    </row>
    <row r="100" spans="1:7" ht="17.100000000000001" customHeight="1" x14ac:dyDescent="0.3">
      <c r="A100" s="7" t="s">
        <v>178</v>
      </c>
      <c r="B100" s="7" t="s">
        <v>15</v>
      </c>
      <c r="C100" s="7" t="s">
        <v>82</v>
      </c>
      <c r="D100" s="7" t="s">
        <v>79</v>
      </c>
      <c r="E100" s="8" t="s">
        <v>183</v>
      </c>
      <c r="F100" s="17" t="s">
        <v>119</v>
      </c>
      <c r="G100" s="9" t="s">
        <v>188</v>
      </c>
    </row>
    <row r="101" spans="1:7" ht="17.100000000000001" customHeight="1" x14ac:dyDescent="0.3">
      <c r="A101" s="7" t="s">
        <v>178</v>
      </c>
      <c r="B101" s="7" t="s">
        <v>15</v>
      </c>
      <c r="C101" s="7" t="s">
        <v>82</v>
      </c>
      <c r="D101" s="7" t="s">
        <v>80</v>
      </c>
      <c r="E101" s="8" t="s">
        <v>183</v>
      </c>
      <c r="F101" s="17" t="s">
        <v>119</v>
      </c>
      <c r="G101" s="9" t="s">
        <v>188</v>
      </c>
    </row>
    <row r="102" spans="1:7" ht="17.100000000000001" customHeight="1" x14ac:dyDescent="0.3">
      <c r="A102" s="7" t="s">
        <v>178</v>
      </c>
      <c r="B102" s="7" t="s">
        <v>15</v>
      </c>
      <c r="C102" s="7" t="s">
        <v>83</v>
      </c>
      <c r="D102" s="7" t="s">
        <v>79</v>
      </c>
      <c r="E102" s="8" t="s">
        <v>183</v>
      </c>
      <c r="F102" s="17" t="s">
        <v>119</v>
      </c>
      <c r="G102" s="9" t="s">
        <v>188</v>
      </c>
    </row>
    <row r="103" spans="1:7" ht="17.100000000000001" customHeight="1" x14ac:dyDescent="0.3">
      <c r="A103" s="7" t="s">
        <v>178</v>
      </c>
      <c r="B103" s="7" t="s">
        <v>15</v>
      </c>
      <c r="C103" s="7" t="s">
        <v>83</v>
      </c>
      <c r="D103" s="7" t="s">
        <v>80</v>
      </c>
      <c r="E103" s="8" t="s">
        <v>183</v>
      </c>
      <c r="F103" s="17" t="s">
        <v>119</v>
      </c>
      <c r="G103" s="9" t="s">
        <v>188</v>
      </c>
    </row>
    <row r="104" spans="1:7" ht="17.100000000000001" customHeight="1" x14ac:dyDescent="0.3">
      <c r="A104" s="7" t="s">
        <v>178</v>
      </c>
      <c r="B104" s="7" t="s">
        <v>15</v>
      </c>
      <c r="C104" s="7" t="s">
        <v>84</v>
      </c>
      <c r="D104" s="7" t="s">
        <v>79</v>
      </c>
      <c r="E104" s="8" t="s">
        <v>183</v>
      </c>
      <c r="F104" s="17" t="s">
        <v>119</v>
      </c>
      <c r="G104" s="9" t="s">
        <v>188</v>
      </c>
    </row>
    <row r="105" spans="1:7" ht="17.100000000000001" customHeight="1" x14ac:dyDescent="0.3">
      <c r="A105" s="7" t="s">
        <v>178</v>
      </c>
      <c r="B105" s="7" t="s">
        <v>15</v>
      </c>
      <c r="C105" s="7" t="s">
        <v>84</v>
      </c>
      <c r="D105" s="7" t="s">
        <v>80</v>
      </c>
      <c r="E105" s="8" t="s">
        <v>183</v>
      </c>
      <c r="F105" s="17" t="s">
        <v>119</v>
      </c>
      <c r="G105" s="9" t="s">
        <v>188</v>
      </c>
    </row>
    <row r="106" spans="1:7" ht="17.100000000000001" customHeight="1" x14ac:dyDescent="0.3">
      <c r="A106" s="7" t="s">
        <v>178</v>
      </c>
      <c r="B106" s="7" t="s">
        <v>16</v>
      </c>
      <c r="C106" s="7" t="s">
        <v>78</v>
      </c>
      <c r="D106" s="7" t="s">
        <v>79</v>
      </c>
      <c r="E106" s="8">
        <v>61</v>
      </c>
      <c r="F106" s="17" t="s">
        <v>183</v>
      </c>
      <c r="G106" s="9" t="s">
        <v>183</v>
      </c>
    </row>
    <row r="107" spans="1:7" ht="17.100000000000001" customHeight="1" x14ac:dyDescent="0.3">
      <c r="A107" s="7" t="s">
        <v>178</v>
      </c>
      <c r="B107" s="7" t="s">
        <v>16</v>
      </c>
      <c r="C107" s="7" t="s">
        <v>78</v>
      </c>
      <c r="D107" s="7" t="s">
        <v>80</v>
      </c>
      <c r="E107" s="8">
        <v>72</v>
      </c>
      <c r="F107" s="17" t="s">
        <v>183</v>
      </c>
      <c r="G107" s="9" t="s">
        <v>183</v>
      </c>
    </row>
    <row r="108" spans="1:7" ht="17.100000000000001" customHeight="1" x14ac:dyDescent="0.3">
      <c r="A108" s="7" t="s">
        <v>178</v>
      </c>
      <c r="B108" s="7" t="s">
        <v>16</v>
      </c>
      <c r="C108" s="7" t="s">
        <v>81</v>
      </c>
      <c r="D108" s="7" t="s">
        <v>79</v>
      </c>
      <c r="E108" s="8">
        <v>54</v>
      </c>
      <c r="F108" s="17" t="s">
        <v>183</v>
      </c>
      <c r="G108" s="9" t="s">
        <v>183</v>
      </c>
    </row>
    <row r="109" spans="1:7" ht="17.100000000000001" customHeight="1" x14ac:dyDescent="0.3">
      <c r="A109" s="7" t="s">
        <v>178</v>
      </c>
      <c r="B109" s="7" t="s">
        <v>16</v>
      </c>
      <c r="C109" s="7" t="s">
        <v>81</v>
      </c>
      <c r="D109" s="7" t="s">
        <v>80</v>
      </c>
      <c r="E109" s="8">
        <v>64</v>
      </c>
      <c r="F109" s="17" t="s">
        <v>183</v>
      </c>
      <c r="G109" s="9" t="s">
        <v>183</v>
      </c>
    </row>
    <row r="110" spans="1:7" ht="17.100000000000001" customHeight="1" x14ac:dyDescent="0.3">
      <c r="A110" s="7" t="s">
        <v>178</v>
      </c>
      <c r="B110" s="7" t="s">
        <v>16</v>
      </c>
      <c r="C110" s="7" t="s">
        <v>82</v>
      </c>
      <c r="D110" s="7" t="s">
        <v>79</v>
      </c>
      <c r="E110" s="8">
        <v>19</v>
      </c>
      <c r="F110" s="17" t="s">
        <v>183</v>
      </c>
      <c r="G110" s="9" t="s">
        <v>183</v>
      </c>
    </row>
    <row r="111" spans="1:7" ht="17.100000000000001" customHeight="1" x14ac:dyDescent="0.3">
      <c r="A111" s="7" t="s">
        <v>178</v>
      </c>
      <c r="B111" s="7" t="s">
        <v>16</v>
      </c>
      <c r="C111" s="7" t="s">
        <v>82</v>
      </c>
      <c r="D111" s="7" t="s">
        <v>80</v>
      </c>
      <c r="E111" s="8">
        <v>20</v>
      </c>
      <c r="F111" s="17" t="s">
        <v>183</v>
      </c>
      <c r="G111" s="9" t="s">
        <v>183</v>
      </c>
    </row>
    <row r="112" spans="1:7" ht="17.100000000000001" customHeight="1" x14ac:dyDescent="0.3">
      <c r="A112" s="7" t="s">
        <v>178</v>
      </c>
      <c r="B112" s="7" t="s">
        <v>16</v>
      </c>
      <c r="C112" s="7" t="s">
        <v>83</v>
      </c>
      <c r="D112" s="7" t="s">
        <v>79</v>
      </c>
      <c r="E112" s="8" t="s">
        <v>183</v>
      </c>
      <c r="F112" s="17" t="s">
        <v>119</v>
      </c>
      <c r="G112" s="9" t="s">
        <v>188</v>
      </c>
    </row>
    <row r="113" spans="1:7" ht="17.100000000000001" customHeight="1" x14ac:dyDescent="0.3">
      <c r="A113" s="7" t="s">
        <v>178</v>
      </c>
      <c r="B113" s="7" t="s">
        <v>16</v>
      </c>
      <c r="C113" s="7" t="s">
        <v>83</v>
      </c>
      <c r="D113" s="7" t="s">
        <v>80</v>
      </c>
      <c r="E113" s="8">
        <v>12</v>
      </c>
      <c r="F113" s="17" t="s">
        <v>183</v>
      </c>
      <c r="G113" s="9" t="s">
        <v>183</v>
      </c>
    </row>
    <row r="114" spans="1:7" ht="17.100000000000001" customHeight="1" x14ac:dyDescent="0.3">
      <c r="A114" s="7" t="s">
        <v>178</v>
      </c>
      <c r="B114" s="7" t="s">
        <v>16</v>
      </c>
      <c r="C114" s="7" t="s">
        <v>84</v>
      </c>
      <c r="D114" s="7" t="s">
        <v>79</v>
      </c>
      <c r="E114" s="8">
        <v>18</v>
      </c>
      <c r="F114" s="17" t="s">
        <v>183</v>
      </c>
      <c r="G114" s="9" t="s">
        <v>183</v>
      </c>
    </row>
    <row r="115" spans="1:7" ht="17.100000000000001" customHeight="1" x14ac:dyDescent="0.3">
      <c r="A115" s="7" t="s">
        <v>178</v>
      </c>
      <c r="B115" s="7" t="s">
        <v>16</v>
      </c>
      <c r="C115" s="7" t="s">
        <v>84</v>
      </c>
      <c r="D115" s="7" t="s">
        <v>80</v>
      </c>
      <c r="E115" s="8">
        <v>16</v>
      </c>
      <c r="F115" s="17" t="s">
        <v>183</v>
      </c>
      <c r="G115" s="9" t="s">
        <v>183</v>
      </c>
    </row>
    <row r="116" spans="1:7" ht="17.100000000000001" customHeight="1" x14ac:dyDescent="0.3">
      <c r="A116" s="7" t="s">
        <v>178</v>
      </c>
      <c r="B116" s="7" t="s">
        <v>17</v>
      </c>
      <c r="C116" s="7" t="s">
        <v>78</v>
      </c>
      <c r="D116" s="7" t="s">
        <v>79</v>
      </c>
      <c r="E116" s="8" t="s">
        <v>183</v>
      </c>
      <c r="F116" s="17" t="s">
        <v>119</v>
      </c>
      <c r="G116" s="9" t="s">
        <v>188</v>
      </c>
    </row>
    <row r="117" spans="1:7" ht="17.100000000000001" customHeight="1" x14ac:dyDescent="0.3">
      <c r="A117" s="7" t="s">
        <v>178</v>
      </c>
      <c r="B117" s="7" t="s">
        <v>17</v>
      </c>
      <c r="C117" s="7" t="s">
        <v>78</v>
      </c>
      <c r="D117" s="7" t="s">
        <v>80</v>
      </c>
      <c r="E117" s="8" t="s">
        <v>183</v>
      </c>
      <c r="F117" s="17" t="s">
        <v>119</v>
      </c>
      <c r="G117" s="9" t="s">
        <v>188</v>
      </c>
    </row>
    <row r="118" spans="1:7" ht="17.100000000000001" customHeight="1" x14ac:dyDescent="0.3">
      <c r="A118" s="7" t="s">
        <v>178</v>
      </c>
      <c r="B118" s="7" t="s">
        <v>17</v>
      </c>
      <c r="C118" s="7" t="s">
        <v>81</v>
      </c>
      <c r="D118" s="7" t="s">
        <v>79</v>
      </c>
      <c r="E118" s="8" t="s">
        <v>183</v>
      </c>
      <c r="F118" s="17" t="s">
        <v>119</v>
      </c>
      <c r="G118" s="9" t="s">
        <v>188</v>
      </c>
    </row>
    <row r="119" spans="1:7" ht="17.100000000000001" customHeight="1" x14ac:dyDescent="0.3">
      <c r="A119" s="7" t="s">
        <v>178</v>
      </c>
      <c r="B119" s="7" t="s">
        <v>17</v>
      </c>
      <c r="C119" s="7" t="s">
        <v>81</v>
      </c>
      <c r="D119" s="7" t="s">
        <v>80</v>
      </c>
      <c r="E119" s="8" t="s">
        <v>183</v>
      </c>
      <c r="F119" s="17" t="s">
        <v>119</v>
      </c>
      <c r="G119" s="9" t="s">
        <v>188</v>
      </c>
    </row>
    <row r="120" spans="1:7" ht="17.100000000000001" customHeight="1" x14ac:dyDescent="0.3">
      <c r="A120" s="7" t="s">
        <v>178</v>
      </c>
      <c r="B120" s="7" t="s">
        <v>17</v>
      </c>
      <c r="C120" s="7" t="s">
        <v>82</v>
      </c>
      <c r="D120" s="7" t="s">
        <v>79</v>
      </c>
      <c r="E120" s="8" t="s">
        <v>183</v>
      </c>
      <c r="F120" s="17" t="s">
        <v>119</v>
      </c>
      <c r="G120" s="9" t="s">
        <v>188</v>
      </c>
    </row>
    <row r="121" spans="1:7" ht="17.100000000000001" customHeight="1" x14ac:dyDescent="0.3">
      <c r="A121" s="7" t="s">
        <v>178</v>
      </c>
      <c r="B121" s="7" t="s">
        <v>17</v>
      </c>
      <c r="C121" s="7" t="s">
        <v>82</v>
      </c>
      <c r="D121" s="7" t="s">
        <v>80</v>
      </c>
      <c r="E121" s="8" t="s">
        <v>183</v>
      </c>
      <c r="F121" s="17" t="s">
        <v>119</v>
      </c>
      <c r="G121" s="9" t="s">
        <v>188</v>
      </c>
    </row>
    <row r="122" spans="1:7" ht="17.100000000000001" customHeight="1" x14ac:dyDescent="0.3">
      <c r="A122" s="7" t="s">
        <v>178</v>
      </c>
      <c r="B122" s="7" t="s">
        <v>17</v>
      </c>
      <c r="C122" s="7" t="s">
        <v>83</v>
      </c>
      <c r="D122" s="7" t="s">
        <v>79</v>
      </c>
      <c r="E122" s="8" t="s">
        <v>183</v>
      </c>
      <c r="F122" s="17" t="s">
        <v>119</v>
      </c>
      <c r="G122" s="9" t="s">
        <v>188</v>
      </c>
    </row>
    <row r="123" spans="1:7" ht="17.100000000000001" customHeight="1" x14ac:dyDescent="0.3">
      <c r="A123" s="7" t="s">
        <v>178</v>
      </c>
      <c r="B123" s="7" t="s">
        <v>17</v>
      </c>
      <c r="C123" s="7" t="s">
        <v>84</v>
      </c>
      <c r="D123" s="7" t="s">
        <v>79</v>
      </c>
      <c r="E123" s="8" t="s">
        <v>183</v>
      </c>
      <c r="F123" s="17" t="s">
        <v>119</v>
      </c>
      <c r="G123" s="9" t="s">
        <v>188</v>
      </c>
    </row>
    <row r="124" spans="1:7" ht="17.100000000000001" customHeight="1" x14ac:dyDescent="0.3">
      <c r="A124" s="7" t="s">
        <v>178</v>
      </c>
      <c r="B124" s="7" t="s">
        <v>17</v>
      </c>
      <c r="C124" s="7" t="s">
        <v>84</v>
      </c>
      <c r="D124" s="7" t="s">
        <v>80</v>
      </c>
      <c r="E124" s="8" t="s">
        <v>183</v>
      </c>
      <c r="F124" s="17" t="s">
        <v>119</v>
      </c>
      <c r="G124" s="9" t="s">
        <v>188</v>
      </c>
    </row>
    <row r="125" spans="1:7" ht="17.100000000000001" customHeight="1" x14ac:dyDescent="0.3">
      <c r="A125" s="7" t="s">
        <v>178</v>
      </c>
      <c r="B125" s="7" t="s">
        <v>18</v>
      </c>
      <c r="C125" s="7" t="s">
        <v>78</v>
      </c>
      <c r="D125" s="7" t="s">
        <v>79</v>
      </c>
      <c r="E125" s="8">
        <v>199</v>
      </c>
      <c r="F125" s="17" t="s">
        <v>183</v>
      </c>
      <c r="G125" s="9" t="s">
        <v>183</v>
      </c>
    </row>
    <row r="126" spans="1:7" ht="17.100000000000001" customHeight="1" x14ac:dyDescent="0.3">
      <c r="A126" s="7" t="s">
        <v>178</v>
      </c>
      <c r="B126" s="7" t="s">
        <v>18</v>
      </c>
      <c r="C126" s="7" t="s">
        <v>78</v>
      </c>
      <c r="D126" s="7" t="s">
        <v>80</v>
      </c>
      <c r="E126" s="8">
        <v>225</v>
      </c>
      <c r="F126" s="17" t="s">
        <v>183</v>
      </c>
      <c r="G126" s="9" t="s">
        <v>183</v>
      </c>
    </row>
    <row r="127" spans="1:7" ht="17.100000000000001" customHeight="1" x14ac:dyDescent="0.3">
      <c r="A127" s="7" t="s">
        <v>178</v>
      </c>
      <c r="B127" s="7" t="s">
        <v>18</v>
      </c>
      <c r="C127" s="7" t="s">
        <v>81</v>
      </c>
      <c r="D127" s="7" t="s">
        <v>79</v>
      </c>
      <c r="E127" s="8">
        <v>295</v>
      </c>
      <c r="F127" s="17" t="s">
        <v>183</v>
      </c>
      <c r="G127" s="9" t="s">
        <v>183</v>
      </c>
    </row>
    <row r="128" spans="1:7" ht="17.100000000000001" customHeight="1" x14ac:dyDescent="0.3">
      <c r="A128" s="7" t="s">
        <v>178</v>
      </c>
      <c r="B128" s="7" t="s">
        <v>18</v>
      </c>
      <c r="C128" s="7" t="s">
        <v>81</v>
      </c>
      <c r="D128" s="7" t="s">
        <v>80</v>
      </c>
      <c r="E128" s="8">
        <v>369</v>
      </c>
      <c r="F128" s="17" t="s">
        <v>183</v>
      </c>
      <c r="G128" s="9" t="s">
        <v>183</v>
      </c>
    </row>
    <row r="129" spans="1:7" ht="17.100000000000001" customHeight="1" x14ac:dyDescent="0.3">
      <c r="A129" s="7" t="s">
        <v>178</v>
      </c>
      <c r="B129" s="7" t="s">
        <v>18</v>
      </c>
      <c r="C129" s="7" t="s">
        <v>82</v>
      </c>
      <c r="D129" s="7" t="s">
        <v>79</v>
      </c>
      <c r="E129" s="8">
        <v>67</v>
      </c>
      <c r="F129" s="17" t="s">
        <v>183</v>
      </c>
      <c r="G129" s="9" t="s">
        <v>183</v>
      </c>
    </row>
    <row r="130" spans="1:7" ht="17.100000000000001" customHeight="1" x14ac:dyDescent="0.3">
      <c r="A130" s="7" t="s">
        <v>178</v>
      </c>
      <c r="B130" s="7" t="s">
        <v>18</v>
      </c>
      <c r="C130" s="7" t="s">
        <v>82</v>
      </c>
      <c r="D130" s="7" t="s">
        <v>80</v>
      </c>
      <c r="E130" s="8">
        <v>63</v>
      </c>
      <c r="F130" s="17" t="s">
        <v>183</v>
      </c>
      <c r="G130" s="9" t="s">
        <v>183</v>
      </c>
    </row>
    <row r="131" spans="1:7" ht="17.100000000000001" customHeight="1" x14ac:dyDescent="0.3">
      <c r="A131" s="7" t="s">
        <v>178</v>
      </c>
      <c r="B131" s="7" t="s">
        <v>18</v>
      </c>
      <c r="C131" s="7" t="s">
        <v>83</v>
      </c>
      <c r="D131" s="7" t="s">
        <v>79</v>
      </c>
      <c r="E131" s="8">
        <v>22</v>
      </c>
      <c r="F131" s="17" t="s">
        <v>183</v>
      </c>
      <c r="G131" s="9" t="s">
        <v>183</v>
      </c>
    </row>
    <row r="132" spans="1:7" ht="17.100000000000001" customHeight="1" x14ac:dyDescent="0.3">
      <c r="A132" s="7" t="s">
        <v>178</v>
      </c>
      <c r="B132" s="7" t="s">
        <v>18</v>
      </c>
      <c r="C132" s="7" t="s">
        <v>83</v>
      </c>
      <c r="D132" s="7" t="s">
        <v>80</v>
      </c>
      <c r="E132" s="8">
        <v>20</v>
      </c>
      <c r="F132" s="17" t="s">
        <v>183</v>
      </c>
      <c r="G132" s="9" t="s">
        <v>183</v>
      </c>
    </row>
    <row r="133" spans="1:7" ht="17.100000000000001" customHeight="1" x14ac:dyDescent="0.3">
      <c r="A133" s="7" t="s">
        <v>178</v>
      </c>
      <c r="B133" s="7" t="s">
        <v>18</v>
      </c>
      <c r="C133" s="7" t="s">
        <v>84</v>
      </c>
      <c r="D133" s="7" t="s">
        <v>79</v>
      </c>
      <c r="E133" s="8">
        <v>142</v>
      </c>
      <c r="F133" s="17" t="s">
        <v>183</v>
      </c>
      <c r="G133" s="9" t="s">
        <v>183</v>
      </c>
    </row>
    <row r="134" spans="1:7" ht="17.100000000000001" customHeight="1" x14ac:dyDescent="0.3">
      <c r="A134" s="7" t="s">
        <v>178</v>
      </c>
      <c r="B134" s="7" t="s">
        <v>18</v>
      </c>
      <c r="C134" s="7" t="s">
        <v>84</v>
      </c>
      <c r="D134" s="7" t="s">
        <v>80</v>
      </c>
      <c r="E134" s="8">
        <v>152</v>
      </c>
      <c r="F134" s="17" t="s">
        <v>183</v>
      </c>
      <c r="G134" s="9" t="s">
        <v>183</v>
      </c>
    </row>
    <row r="135" spans="1:7" ht="17.100000000000001" customHeight="1" x14ac:dyDescent="0.3">
      <c r="A135" s="7" t="s">
        <v>178</v>
      </c>
      <c r="B135" s="7" t="s">
        <v>19</v>
      </c>
      <c r="C135" s="7" t="s">
        <v>78</v>
      </c>
      <c r="D135" s="7" t="s">
        <v>79</v>
      </c>
      <c r="E135" s="8">
        <v>42</v>
      </c>
      <c r="F135" s="17" t="s">
        <v>183</v>
      </c>
      <c r="G135" s="9" t="s">
        <v>183</v>
      </c>
    </row>
    <row r="136" spans="1:7" ht="17.100000000000001" customHeight="1" x14ac:dyDescent="0.3">
      <c r="A136" s="7" t="s">
        <v>178</v>
      </c>
      <c r="B136" s="7" t="s">
        <v>19</v>
      </c>
      <c r="C136" s="7" t="s">
        <v>78</v>
      </c>
      <c r="D136" s="7" t="s">
        <v>80</v>
      </c>
      <c r="E136" s="8">
        <v>55</v>
      </c>
      <c r="F136" s="17" t="s">
        <v>183</v>
      </c>
      <c r="G136" s="9" t="s">
        <v>183</v>
      </c>
    </row>
    <row r="137" spans="1:7" ht="17.100000000000001" customHeight="1" x14ac:dyDescent="0.3">
      <c r="A137" s="7" t="s">
        <v>178</v>
      </c>
      <c r="B137" s="7" t="s">
        <v>19</v>
      </c>
      <c r="C137" s="7" t="s">
        <v>81</v>
      </c>
      <c r="D137" s="7" t="s">
        <v>79</v>
      </c>
      <c r="E137" s="8">
        <v>39</v>
      </c>
      <c r="F137" s="17" t="s">
        <v>183</v>
      </c>
      <c r="G137" s="9" t="s">
        <v>183</v>
      </c>
    </row>
    <row r="138" spans="1:7" ht="17.100000000000001" customHeight="1" x14ac:dyDescent="0.3">
      <c r="A138" s="7" t="s">
        <v>178</v>
      </c>
      <c r="B138" s="7" t="s">
        <v>19</v>
      </c>
      <c r="C138" s="7" t="s">
        <v>81</v>
      </c>
      <c r="D138" s="7" t="s">
        <v>80</v>
      </c>
      <c r="E138" s="8">
        <v>41</v>
      </c>
      <c r="F138" s="17" t="s">
        <v>183</v>
      </c>
      <c r="G138" s="9" t="s">
        <v>183</v>
      </c>
    </row>
    <row r="139" spans="1:7" ht="17.100000000000001" customHeight="1" x14ac:dyDescent="0.3">
      <c r="A139" s="7" t="s">
        <v>178</v>
      </c>
      <c r="B139" s="7" t="s">
        <v>19</v>
      </c>
      <c r="C139" s="7" t="s">
        <v>82</v>
      </c>
      <c r="D139" s="7" t="s">
        <v>79</v>
      </c>
      <c r="E139" s="8">
        <v>13</v>
      </c>
      <c r="F139" s="17" t="s">
        <v>183</v>
      </c>
      <c r="G139" s="9" t="s">
        <v>183</v>
      </c>
    </row>
    <row r="140" spans="1:7" ht="17.100000000000001" customHeight="1" x14ac:dyDescent="0.3">
      <c r="A140" s="7" t="s">
        <v>178</v>
      </c>
      <c r="B140" s="7" t="s">
        <v>19</v>
      </c>
      <c r="C140" s="7" t="s">
        <v>82</v>
      </c>
      <c r="D140" s="7" t="s">
        <v>80</v>
      </c>
      <c r="E140" s="8">
        <v>16</v>
      </c>
      <c r="F140" s="17" t="s">
        <v>183</v>
      </c>
      <c r="G140" s="9" t="s">
        <v>183</v>
      </c>
    </row>
    <row r="141" spans="1:7" ht="17.100000000000001" customHeight="1" x14ac:dyDescent="0.3">
      <c r="A141" s="7" t="s">
        <v>178</v>
      </c>
      <c r="B141" s="7" t="s">
        <v>19</v>
      </c>
      <c r="C141" s="7" t="s">
        <v>83</v>
      </c>
      <c r="D141" s="7" t="s">
        <v>79</v>
      </c>
      <c r="E141" s="8" t="s">
        <v>183</v>
      </c>
      <c r="F141" s="17" t="s">
        <v>119</v>
      </c>
      <c r="G141" s="9" t="s">
        <v>188</v>
      </c>
    </row>
    <row r="142" spans="1:7" ht="17.100000000000001" customHeight="1" x14ac:dyDescent="0.3">
      <c r="A142" s="7" t="s">
        <v>178</v>
      </c>
      <c r="B142" s="7" t="s">
        <v>19</v>
      </c>
      <c r="C142" s="7" t="s">
        <v>83</v>
      </c>
      <c r="D142" s="7" t="s">
        <v>80</v>
      </c>
      <c r="E142" s="8" t="s">
        <v>183</v>
      </c>
      <c r="F142" s="17" t="s">
        <v>119</v>
      </c>
      <c r="G142" s="9" t="s">
        <v>188</v>
      </c>
    </row>
    <row r="143" spans="1:7" ht="17.100000000000001" customHeight="1" x14ac:dyDescent="0.3">
      <c r="A143" s="7" t="s">
        <v>178</v>
      </c>
      <c r="B143" s="7" t="s">
        <v>19</v>
      </c>
      <c r="C143" s="7" t="s">
        <v>84</v>
      </c>
      <c r="D143" s="7" t="s">
        <v>79</v>
      </c>
      <c r="E143" s="8">
        <v>17</v>
      </c>
      <c r="F143" s="17" t="s">
        <v>183</v>
      </c>
      <c r="G143" s="9" t="s">
        <v>183</v>
      </c>
    </row>
    <row r="144" spans="1:7" ht="17.100000000000001" customHeight="1" x14ac:dyDescent="0.3">
      <c r="A144" s="7" t="s">
        <v>178</v>
      </c>
      <c r="B144" s="7" t="s">
        <v>19</v>
      </c>
      <c r="C144" s="7" t="s">
        <v>84</v>
      </c>
      <c r="D144" s="7" t="s">
        <v>80</v>
      </c>
      <c r="E144" s="8">
        <v>15</v>
      </c>
      <c r="F144" s="17" t="s">
        <v>183</v>
      </c>
      <c r="G144" s="9" t="s">
        <v>183</v>
      </c>
    </row>
    <row r="145" spans="1:7" ht="17.100000000000001" customHeight="1" x14ac:dyDescent="0.3">
      <c r="A145" s="7" t="s">
        <v>178</v>
      </c>
      <c r="B145" s="7" t="s">
        <v>20</v>
      </c>
      <c r="C145" s="7" t="s">
        <v>78</v>
      </c>
      <c r="D145" s="7" t="s">
        <v>79</v>
      </c>
      <c r="E145" s="8">
        <v>13</v>
      </c>
      <c r="F145" s="17" t="s">
        <v>183</v>
      </c>
      <c r="G145" s="9" t="s">
        <v>183</v>
      </c>
    </row>
    <row r="146" spans="1:7" ht="17.100000000000001" customHeight="1" x14ac:dyDescent="0.3">
      <c r="A146" s="7" t="s">
        <v>178</v>
      </c>
      <c r="B146" s="7" t="s">
        <v>20</v>
      </c>
      <c r="C146" s="7" t="s">
        <v>78</v>
      </c>
      <c r="D146" s="7" t="s">
        <v>80</v>
      </c>
      <c r="E146" s="8" t="s">
        <v>183</v>
      </c>
      <c r="F146" s="17" t="s">
        <v>119</v>
      </c>
      <c r="G146" s="9" t="s">
        <v>188</v>
      </c>
    </row>
    <row r="147" spans="1:7" ht="17.100000000000001" customHeight="1" x14ac:dyDescent="0.3">
      <c r="A147" s="7" t="s">
        <v>178</v>
      </c>
      <c r="B147" s="7" t="s">
        <v>20</v>
      </c>
      <c r="C147" s="7" t="s">
        <v>81</v>
      </c>
      <c r="D147" s="7" t="s">
        <v>79</v>
      </c>
      <c r="E147" s="8">
        <v>11</v>
      </c>
      <c r="F147" s="17" t="s">
        <v>183</v>
      </c>
      <c r="G147" s="9" t="s">
        <v>183</v>
      </c>
    </row>
    <row r="148" spans="1:7" ht="17.100000000000001" customHeight="1" x14ac:dyDescent="0.3">
      <c r="A148" s="7" t="s">
        <v>178</v>
      </c>
      <c r="B148" s="7" t="s">
        <v>20</v>
      </c>
      <c r="C148" s="7" t="s">
        <v>81</v>
      </c>
      <c r="D148" s="7" t="s">
        <v>80</v>
      </c>
      <c r="E148" s="8">
        <v>20</v>
      </c>
      <c r="F148" s="17" t="s">
        <v>183</v>
      </c>
      <c r="G148" s="9" t="s">
        <v>183</v>
      </c>
    </row>
    <row r="149" spans="1:7" ht="17.100000000000001" customHeight="1" x14ac:dyDescent="0.3">
      <c r="A149" s="7" t="s">
        <v>178</v>
      </c>
      <c r="B149" s="7" t="s">
        <v>20</v>
      </c>
      <c r="C149" s="7" t="s">
        <v>82</v>
      </c>
      <c r="D149" s="7" t="s">
        <v>79</v>
      </c>
      <c r="E149" s="8" t="s">
        <v>183</v>
      </c>
      <c r="F149" s="17" t="s">
        <v>119</v>
      </c>
      <c r="G149" s="9" t="s">
        <v>188</v>
      </c>
    </row>
    <row r="150" spans="1:7" ht="17.100000000000001" customHeight="1" x14ac:dyDescent="0.3">
      <c r="A150" s="7" t="s">
        <v>178</v>
      </c>
      <c r="B150" s="7" t="s">
        <v>20</v>
      </c>
      <c r="C150" s="7" t="s">
        <v>82</v>
      </c>
      <c r="D150" s="7" t="s">
        <v>80</v>
      </c>
      <c r="E150" s="8" t="s">
        <v>183</v>
      </c>
      <c r="F150" s="17" t="s">
        <v>119</v>
      </c>
      <c r="G150" s="9" t="s">
        <v>188</v>
      </c>
    </row>
    <row r="151" spans="1:7" ht="17.100000000000001" customHeight="1" x14ac:dyDescent="0.3">
      <c r="A151" s="7" t="s">
        <v>178</v>
      </c>
      <c r="B151" s="7" t="s">
        <v>20</v>
      </c>
      <c r="C151" s="7" t="s">
        <v>83</v>
      </c>
      <c r="D151" s="7" t="s">
        <v>79</v>
      </c>
      <c r="E151" s="8" t="s">
        <v>183</v>
      </c>
      <c r="F151" s="17" t="s">
        <v>119</v>
      </c>
      <c r="G151" s="9" t="s">
        <v>188</v>
      </c>
    </row>
    <row r="152" spans="1:7" ht="17.100000000000001" customHeight="1" x14ac:dyDescent="0.3">
      <c r="A152" s="7" t="s">
        <v>178</v>
      </c>
      <c r="B152" s="7" t="s">
        <v>20</v>
      </c>
      <c r="C152" s="7" t="s">
        <v>83</v>
      </c>
      <c r="D152" s="7" t="s">
        <v>80</v>
      </c>
      <c r="E152" s="8" t="s">
        <v>183</v>
      </c>
      <c r="F152" s="17" t="s">
        <v>119</v>
      </c>
      <c r="G152" s="9" t="s">
        <v>188</v>
      </c>
    </row>
    <row r="153" spans="1:7" ht="17.100000000000001" customHeight="1" x14ac:dyDescent="0.3">
      <c r="A153" s="7" t="s">
        <v>178</v>
      </c>
      <c r="B153" s="7" t="s">
        <v>20</v>
      </c>
      <c r="C153" s="7" t="s">
        <v>84</v>
      </c>
      <c r="D153" s="7" t="s">
        <v>79</v>
      </c>
      <c r="E153" s="8" t="s">
        <v>183</v>
      </c>
      <c r="F153" s="17" t="s">
        <v>119</v>
      </c>
      <c r="G153" s="9" t="s">
        <v>188</v>
      </c>
    </row>
    <row r="154" spans="1:7" ht="17.100000000000001" customHeight="1" x14ac:dyDescent="0.3">
      <c r="A154" s="7" t="s">
        <v>178</v>
      </c>
      <c r="B154" s="7" t="s">
        <v>20</v>
      </c>
      <c r="C154" s="7" t="s">
        <v>84</v>
      </c>
      <c r="D154" s="7" t="s">
        <v>80</v>
      </c>
      <c r="E154" s="8" t="s">
        <v>183</v>
      </c>
      <c r="F154" s="17" t="s">
        <v>119</v>
      </c>
      <c r="G154" s="9" t="s">
        <v>188</v>
      </c>
    </row>
    <row r="155" spans="1:7" ht="17.100000000000001" customHeight="1" x14ac:dyDescent="0.3">
      <c r="A155" s="7" t="s">
        <v>178</v>
      </c>
      <c r="B155" s="7" t="s">
        <v>21</v>
      </c>
      <c r="C155" s="7" t="s">
        <v>78</v>
      </c>
      <c r="D155" s="7" t="s">
        <v>79</v>
      </c>
      <c r="E155" s="8" t="s">
        <v>183</v>
      </c>
      <c r="F155" s="17" t="s">
        <v>119</v>
      </c>
      <c r="G155" s="9" t="s">
        <v>188</v>
      </c>
    </row>
    <row r="156" spans="1:7" ht="17.100000000000001" customHeight="1" x14ac:dyDescent="0.3">
      <c r="A156" s="7" t="s">
        <v>178</v>
      </c>
      <c r="B156" s="7" t="s">
        <v>21</v>
      </c>
      <c r="C156" s="7" t="s">
        <v>78</v>
      </c>
      <c r="D156" s="7" t="s">
        <v>80</v>
      </c>
      <c r="E156" s="8" t="s">
        <v>183</v>
      </c>
      <c r="F156" s="17" t="s">
        <v>119</v>
      </c>
      <c r="G156" s="9" t="s">
        <v>188</v>
      </c>
    </row>
    <row r="157" spans="1:7" ht="17.100000000000001" customHeight="1" x14ac:dyDescent="0.3">
      <c r="A157" s="7" t="s">
        <v>178</v>
      </c>
      <c r="B157" s="7" t="s">
        <v>21</v>
      </c>
      <c r="C157" s="7" t="s">
        <v>81</v>
      </c>
      <c r="D157" s="7" t="s">
        <v>79</v>
      </c>
      <c r="E157" s="8" t="s">
        <v>183</v>
      </c>
      <c r="F157" s="17" t="s">
        <v>119</v>
      </c>
      <c r="G157" s="9" t="s">
        <v>188</v>
      </c>
    </row>
    <row r="158" spans="1:7" ht="17.100000000000001" customHeight="1" x14ac:dyDescent="0.3">
      <c r="A158" s="7" t="s">
        <v>178</v>
      </c>
      <c r="B158" s="7" t="s">
        <v>21</v>
      </c>
      <c r="C158" s="7" t="s">
        <v>81</v>
      </c>
      <c r="D158" s="7" t="s">
        <v>80</v>
      </c>
      <c r="E158" s="8" t="s">
        <v>183</v>
      </c>
      <c r="F158" s="17" t="s">
        <v>119</v>
      </c>
      <c r="G158" s="9" t="s">
        <v>188</v>
      </c>
    </row>
    <row r="159" spans="1:7" ht="17.100000000000001" customHeight="1" x14ac:dyDescent="0.3">
      <c r="A159" s="7" t="s">
        <v>178</v>
      </c>
      <c r="B159" s="7" t="s">
        <v>21</v>
      </c>
      <c r="C159" s="7" t="s">
        <v>82</v>
      </c>
      <c r="D159" s="7" t="s">
        <v>79</v>
      </c>
      <c r="E159" s="8" t="s">
        <v>183</v>
      </c>
      <c r="F159" s="17" t="s">
        <v>119</v>
      </c>
      <c r="G159" s="9" t="s">
        <v>188</v>
      </c>
    </row>
    <row r="160" spans="1:7" ht="17.100000000000001" customHeight="1" x14ac:dyDescent="0.3">
      <c r="A160" s="7" t="s">
        <v>178</v>
      </c>
      <c r="B160" s="7" t="s">
        <v>21</v>
      </c>
      <c r="C160" s="7" t="s">
        <v>82</v>
      </c>
      <c r="D160" s="7" t="s">
        <v>80</v>
      </c>
      <c r="E160" s="8" t="s">
        <v>183</v>
      </c>
      <c r="F160" s="17" t="s">
        <v>119</v>
      </c>
      <c r="G160" s="9" t="s">
        <v>188</v>
      </c>
    </row>
    <row r="161" spans="1:7" ht="17.100000000000001" customHeight="1" x14ac:dyDescent="0.3">
      <c r="A161" s="7" t="s">
        <v>178</v>
      </c>
      <c r="B161" s="7" t="s">
        <v>21</v>
      </c>
      <c r="C161" s="7" t="s">
        <v>84</v>
      </c>
      <c r="D161" s="7" t="s">
        <v>79</v>
      </c>
      <c r="E161" s="8" t="s">
        <v>183</v>
      </c>
      <c r="F161" s="17" t="s">
        <v>119</v>
      </c>
      <c r="G161" s="9" t="s">
        <v>188</v>
      </c>
    </row>
    <row r="162" spans="1:7" ht="17.100000000000001" customHeight="1" x14ac:dyDescent="0.3">
      <c r="A162" s="7" t="s">
        <v>178</v>
      </c>
      <c r="B162" s="7" t="s">
        <v>21</v>
      </c>
      <c r="C162" s="7" t="s">
        <v>84</v>
      </c>
      <c r="D162" s="7" t="s">
        <v>80</v>
      </c>
      <c r="E162" s="8" t="s">
        <v>183</v>
      </c>
      <c r="F162" s="17" t="s">
        <v>119</v>
      </c>
      <c r="G162" s="9" t="s">
        <v>188</v>
      </c>
    </row>
    <row r="163" spans="1:7" ht="17.100000000000001" customHeight="1" x14ac:dyDescent="0.3">
      <c r="A163" s="7" t="s">
        <v>178</v>
      </c>
      <c r="B163" s="7" t="s">
        <v>22</v>
      </c>
      <c r="C163" s="7" t="s">
        <v>78</v>
      </c>
      <c r="D163" s="7" t="s">
        <v>79</v>
      </c>
      <c r="E163" s="8">
        <v>2004</v>
      </c>
      <c r="F163" s="17" t="s">
        <v>183</v>
      </c>
      <c r="G163" s="9" t="s">
        <v>183</v>
      </c>
    </row>
    <row r="164" spans="1:7" ht="17.100000000000001" customHeight="1" x14ac:dyDescent="0.3">
      <c r="A164" s="7" t="s">
        <v>178</v>
      </c>
      <c r="B164" s="7" t="s">
        <v>22</v>
      </c>
      <c r="C164" s="7" t="s">
        <v>78</v>
      </c>
      <c r="D164" s="7" t="s">
        <v>80</v>
      </c>
      <c r="E164" s="8">
        <v>2090</v>
      </c>
      <c r="F164" s="17" t="s">
        <v>183</v>
      </c>
      <c r="G164" s="9" t="s">
        <v>183</v>
      </c>
    </row>
    <row r="165" spans="1:7" ht="17.100000000000001" customHeight="1" x14ac:dyDescent="0.3">
      <c r="A165" s="7" t="s">
        <v>178</v>
      </c>
      <c r="B165" s="7" t="s">
        <v>22</v>
      </c>
      <c r="C165" s="7" t="s">
        <v>81</v>
      </c>
      <c r="D165" s="7" t="s">
        <v>79</v>
      </c>
      <c r="E165" s="8">
        <v>6312</v>
      </c>
      <c r="F165" s="17" t="s">
        <v>183</v>
      </c>
      <c r="G165" s="9" t="s">
        <v>183</v>
      </c>
    </row>
    <row r="166" spans="1:7" ht="17.100000000000001" customHeight="1" x14ac:dyDescent="0.3">
      <c r="A166" s="7" t="s">
        <v>178</v>
      </c>
      <c r="B166" s="7" t="s">
        <v>22</v>
      </c>
      <c r="C166" s="7" t="s">
        <v>81</v>
      </c>
      <c r="D166" s="7" t="s">
        <v>80</v>
      </c>
      <c r="E166" s="8">
        <v>6450</v>
      </c>
      <c r="F166" s="17" t="s">
        <v>183</v>
      </c>
      <c r="G166" s="9" t="s">
        <v>183</v>
      </c>
    </row>
    <row r="167" spans="1:7" ht="17.100000000000001" customHeight="1" x14ac:dyDescent="0.3">
      <c r="A167" s="7" t="s">
        <v>178</v>
      </c>
      <c r="B167" s="7" t="s">
        <v>22</v>
      </c>
      <c r="C167" s="7" t="s">
        <v>82</v>
      </c>
      <c r="D167" s="7" t="s">
        <v>79</v>
      </c>
      <c r="E167" s="8">
        <v>632</v>
      </c>
      <c r="F167" s="17" t="s">
        <v>183</v>
      </c>
      <c r="G167" s="9" t="s">
        <v>183</v>
      </c>
    </row>
    <row r="168" spans="1:7" ht="17.100000000000001" customHeight="1" x14ac:dyDescent="0.3">
      <c r="A168" s="7" t="s">
        <v>178</v>
      </c>
      <c r="B168" s="7" t="s">
        <v>22</v>
      </c>
      <c r="C168" s="7" t="s">
        <v>82</v>
      </c>
      <c r="D168" s="7" t="s">
        <v>80</v>
      </c>
      <c r="E168" s="8">
        <v>608</v>
      </c>
      <c r="F168" s="17" t="s">
        <v>183</v>
      </c>
      <c r="G168" s="9" t="s">
        <v>183</v>
      </c>
    </row>
    <row r="169" spans="1:7" ht="17.100000000000001" customHeight="1" x14ac:dyDescent="0.3">
      <c r="A169" s="7" t="s">
        <v>178</v>
      </c>
      <c r="B169" s="7" t="s">
        <v>22</v>
      </c>
      <c r="C169" s="7" t="s">
        <v>83</v>
      </c>
      <c r="D169" s="7" t="s">
        <v>79</v>
      </c>
      <c r="E169" s="8">
        <v>358</v>
      </c>
      <c r="F169" s="17" t="s">
        <v>183</v>
      </c>
      <c r="G169" s="9" t="s">
        <v>183</v>
      </c>
    </row>
    <row r="170" spans="1:7" ht="17.100000000000001" customHeight="1" x14ac:dyDescent="0.3">
      <c r="A170" s="7" t="s">
        <v>178</v>
      </c>
      <c r="B170" s="7" t="s">
        <v>22</v>
      </c>
      <c r="C170" s="7" t="s">
        <v>83</v>
      </c>
      <c r="D170" s="7" t="s">
        <v>80</v>
      </c>
      <c r="E170" s="8">
        <v>374</v>
      </c>
      <c r="F170" s="17" t="s">
        <v>183</v>
      </c>
      <c r="G170" s="9" t="s">
        <v>183</v>
      </c>
    </row>
    <row r="171" spans="1:7" ht="17.100000000000001" customHeight="1" x14ac:dyDescent="0.3">
      <c r="A171" s="7" t="s">
        <v>178</v>
      </c>
      <c r="B171" s="7" t="s">
        <v>22</v>
      </c>
      <c r="C171" s="7" t="s">
        <v>84</v>
      </c>
      <c r="D171" s="7" t="s">
        <v>79</v>
      </c>
      <c r="E171" s="8">
        <v>1344</v>
      </c>
      <c r="F171" s="17" t="s">
        <v>183</v>
      </c>
      <c r="G171" s="9" t="s">
        <v>183</v>
      </c>
    </row>
    <row r="172" spans="1:7" ht="17.100000000000001" customHeight="1" x14ac:dyDescent="0.3">
      <c r="A172" s="7" t="s">
        <v>178</v>
      </c>
      <c r="B172" s="7" t="s">
        <v>22</v>
      </c>
      <c r="C172" s="7" t="s">
        <v>84</v>
      </c>
      <c r="D172" s="7" t="s">
        <v>80</v>
      </c>
      <c r="E172" s="8">
        <v>1431</v>
      </c>
      <c r="F172" s="17" t="s">
        <v>183</v>
      </c>
      <c r="G172" s="9" t="s">
        <v>183</v>
      </c>
    </row>
    <row r="173" spans="1:7" ht="17.100000000000001" customHeight="1" x14ac:dyDescent="0.3">
      <c r="A173" s="7" t="s">
        <v>178</v>
      </c>
      <c r="B173" s="7" t="s">
        <v>23</v>
      </c>
      <c r="C173" s="7" t="s">
        <v>78</v>
      </c>
      <c r="D173" s="7" t="s">
        <v>79</v>
      </c>
      <c r="E173" s="8">
        <v>67</v>
      </c>
      <c r="F173" s="17" t="s">
        <v>183</v>
      </c>
      <c r="G173" s="9" t="s">
        <v>183</v>
      </c>
    </row>
    <row r="174" spans="1:7" ht="17.100000000000001" customHeight="1" x14ac:dyDescent="0.3">
      <c r="A174" s="7" t="s">
        <v>178</v>
      </c>
      <c r="B174" s="7" t="s">
        <v>23</v>
      </c>
      <c r="C174" s="7" t="s">
        <v>78</v>
      </c>
      <c r="D174" s="7" t="s">
        <v>80</v>
      </c>
      <c r="E174" s="8">
        <v>49</v>
      </c>
      <c r="F174" s="17" t="s">
        <v>183</v>
      </c>
      <c r="G174" s="9" t="s">
        <v>183</v>
      </c>
    </row>
    <row r="175" spans="1:7" ht="17.100000000000001" customHeight="1" x14ac:dyDescent="0.3">
      <c r="A175" s="7" t="s">
        <v>178</v>
      </c>
      <c r="B175" s="7" t="s">
        <v>23</v>
      </c>
      <c r="C175" s="7" t="s">
        <v>81</v>
      </c>
      <c r="D175" s="7" t="s">
        <v>79</v>
      </c>
      <c r="E175" s="8">
        <v>41</v>
      </c>
      <c r="F175" s="17" t="s">
        <v>183</v>
      </c>
      <c r="G175" s="9" t="s">
        <v>183</v>
      </c>
    </row>
    <row r="176" spans="1:7" ht="17.100000000000001" customHeight="1" x14ac:dyDescent="0.3">
      <c r="A176" s="7" t="s">
        <v>178</v>
      </c>
      <c r="B176" s="7" t="s">
        <v>23</v>
      </c>
      <c r="C176" s="7" t="s">
        <v>81</v>
      </c>
      <c r="D176" s="7" t="s">
        <v>80</v>
      </c>
      <c r="E176" s="8">
        <v>43</v>
      </c>
      <c r="F176" s="17" t="s">
        <v>183</v>
      </c>
      <c r="G176" s="9" t="s">
        <v>183</v>
      </c>
    </row>
    <row r="177" spans="1:7" ht="17.100000000000001" customHeight="1" x14ac:dyDescent="0.3">
      <c r="A177" s="7" t="s">
        <v>178</v>
      </c>
      <c r="B177" s="7" t="s">
        <v>23</v>
      </c>
      <c r="C177" s="7" t="s">
        <v>82</v>
      </c>
      <c r="D177" s="7" t="s">
        <v>79</v>
      </c>
      <c r="E177" s="8" t="s">
        <v>183</v>
      </c>
      <c r="F177" s="17" t="s">
        <v>119</v>
      </c>
      <c r="G177" s="9" t="s">
        <v>188</v>
      </c>
    </row>
    <row r="178" spans="1:7" ht="17.100000000000001" customHeight="1" x14ac:dyDescent="0.3">
      <c r="A178" s="7" t="s">
        <v>178</v>
      </c>
      <c r="B178" s="7" t="s">
        <v>23</v>
      </c>
      <c r="C178" s="7" t="s">
        <v>82</v>
      </c>
      <c r="D178" s="7" t="s">
        <v>80</v>
      </c>
      <c r="E178" s="8" t="s">
        <v>183</v>
      </c>
      <c r="F178" s="17" t="s">
        <v>119</v>
      </c>
      <c r="G178" s="9" t="s">
        <v>188</v>
      </c>
    </row>
    <row r="179" spans="1:7" ht="17.100000000000001" customHeight="1" x14ac:dyDescent="0.3">
      <c r="A179" s="7" t="s">
        <v>178</v>
      </c>
      <c r="B179" s="7" t="s">
        <v>23</v>
      </c>
      <c r="C179" s="7" t="s">
        <v>83</v>
      </c>
      <c r="D179" s="7" t="s">
        <v>79</v>
      </c>
      <c r="E179" s="8" t="s">
        <v>183</v>
      </c>
      <c r="F179" s="17" t="s">
        <v>119</v>
      </c>
      <c r="G179" s="9" t="s">
        <v>188</v>
      </c>
    </row>
    <row r="180" spans="1:7" ht="17.100000000000001" customHeight="1" x14ac:dyDescent="0.3">
      <c r="A180" s="7" t="s">
        <v>178</v>
      </c>
      <c r="B180" s="7" t="s">
        <v>23</v>
      </c>
      <c r="C180" s="7" t="s">
        <v>83</v>
      </c>
      <c r="D180" s="7" t="s">
        <v>80</v>
      </c>
      <c r="E180" s="8" t="s">
        <v>183</v>
      </c>
      <c r="F180" s="17" t="s">
        <v>119</v>
      </c>
      <c r="G180" s="9" t="s">
        <v>188</v>
      </c>
    </row>
    <row r="181" spans="1:7" ht="17.100000000000001" customHeight="1" x14ac:dyDescent="0.3">
      <c r="A181" s="7" t="s">
        <v>178</v>
      </c>
      <c r="B181" s="7" t="s">
        <v>23</v>
      </c>
      <c r="C181" s="7" t="s">
        <v>84</v>
      </c>
      <c r="D181" s="7" t="s">
        <v>79</v>
      </c>
      <c r="E181" s="8">
        <v>19</v>
      </c>
      <c r="F181" s="17" t="s">
        <v>183</v>
      </c>
      <c r="G181" s="9" t="s">
        <v>183</v>
      </c>
    </row>
    <row r="182" spans="1:7" ht="17.100000000000001" customHeight="1" x14ac:dyDescent="0.3">
      <c r="A182" s="7" t="s">
        <v>178</v>
      </c>
      <c r="B182" s="7" t="s">
        <v>23</v>
      </c>
      <c r="C182" s="7" t="s">
        <v>84</v>
      </c>
      <c r="D182" s="7" t="s">
        <v>80</v>
      </c>
      <c r="E182" s="8">
        <v>13</v>
      </c>
      <c r="F182" s="17" t="s">
        <v>183</v>
      </c>
      <c r="G182" s="9" t="s">
        <v>183</v>
      </c>
    </row>
    <row r="183" spans="1:7" ht="17.100000000000001" customHeight="1" x14ac:dyDescent="0.3">
      <c r="A183" s="7" t="s">
        <v>178</v>
      </c>
      <c r="B183" s="7" t="s">
        <v>24</v>
      </c>
      <c r="C183" s="7" t="s">
        <v>78</v>
      </c>
      <c r="D183" s="7" t="s">
        <v>79</v>
      </c>
      <c r="E183" s="8">
        <v>22</v>
      </c>
      <c r="F183" s="17" t="s">
        <v>183</v>
      </c>
      <c r="G183" s="9" t="s">
        <v>183</v>
      </c>
    </row>
    <row r="184" spans="1:7" ht="17.100000000000001" customHeight="1" x14ac:dyDescent="0.3">
      <c r="A184" s="7" t="s">
        <v>178</v>
      </c>
      <c r="B184" s="7" t="s">
        <v>24</v>
      </c>
      <c r="C184" s="7" t="s">
        <v>78</v>
      </c>
      <c r="D184" s="7" t="s">
        <v>80</v>
      </c>
      <c r="E184" s="8">
        <v>21</v>
      </c>
      <c r="F184" s="17" t="s">
        <v>183</v>
      </c>
      <c r="G184" s="9" t="s">
        <v>183</v>
      </c>
    </row>
    <row r="185" spans="1:7" ht="17.100000000000001" customHeight="1" x14ac:dyDescent="0.3">
      <c r="A185" s="7" t="s">
        <v>178</v>
      </c>
      <c r="B185" s="7" t="s">
        <v>24</v>
      </c>
      <c r="C185" s="7" t="s">
        <v>81</v>
      </c>
      <c r="D185" s="7" t="s">
        <v>79</v>
      </c>
      <c r="E185" s="8">
        <v>94</v>
      </c>
      <c r="F185" s="17" t="s">
        <v>183</v>
      </c>
      <c r="G185" s="9" t="s">
        <v>183</v>
      </c>
    </row>
    <row r="186" spans="1:7" ht="17.100000000000001" customHeight="1" x14ac:dyDescent="0.3">
      <c r="A186" s="7" t="s">
        <v>178</v>
      </c>
      <c r="B186" s="7" t="s">
        <v>24</v>
      </c>
      <c r="C186" s="7" t="s">
        <v>81</v>
      </c>
      <c r="D186" s="7" t="s">
        <v>80</v>
      </c>
      <c r="E186" s="8">
        <v>124</v>
      </c>
      <c r="F186" s="17" t="s">
        <v>183</v>
      </c>
      <c r="G186" s="9" t="s">
        <v>183</v>
      </c>
    </row>
    <row r="187" spans="1:7" ht="17.100000000000001" customHeight="1" x14ac:dyDescent="0.3">
      <c r="A187" s="7" t="s">
        <v>178</v>
      </c>
      <c r="B187" s="7" t="s">
        <v>24</v>
      </c>
      <c r="C187" s="7" t="s">
        <v>82</v>
      </c>
      <c r="D187" s="7" t="s">
        <v>79</v>
      </c>
      <c r="E187" s="8">
        <v>14</v>
      </c>
      <c r="F187" s="17" t="s">
        <v>183</v>
      </c>
      <c r="G187" s="9" t="s">
        <v>183</v>
      </c>
    </row>
    <row r="188" spans="1:7" ht="17.100000000000001" customHeight="1" x14ac:dyDescent="0.3">
      <c r="A188" s="7" t="s">
        <v>178</v>
      </c>
      <c r="B188" s="7" t="s">
        <v>24</v>
      </c>
      <c r="C188" s="7" t="s">
        <v>82</v>
      </c>
      <c r="D188" s="7" t="s">
        <v>80</v>
      </c>
      <c r="E188" s="8">
        <v>20</v>
      </c>
      <c r="F188" s="17" t="s">
        <v>183</v>
      </c>
      <c r="G188" s="9" t="s">
        <v>183</v>
      </c>
    </row>
    <row r="189" spans="1:7" ht="17.100000000000001" customHeight="1" x14ac:dyDescent="0.3">
      <c r="A189" s="7" t="s">
        <v>178</v>
      </c>
      <c r="B189" s="7" t="s">
        <v>24</v>
      </c>
      <c r="C189" s="7" t="s">
        <v>83</v>
      </c>
      <c r="D189" s="7" t="s">
        <v>79</v>
      </c>
      <c r="E189" s="8" t="s">
        <v>183</v>
      </c>
      <c r="F189" s="17" t="s">
        <v>119</v>
      </c>
      <c r="G189" s="9" t="s">
        <v>188</v>
      </c>
    </row>
    <row r="190" spans="1:7" ht="17.100000000000001" customHeight="1" x14ac:dyDescent="0.3">
      <c r="A190" s="7" t="s">
        <v>178</v>
      </c>
      <c r="B190" s="7" t="s">
        <v>24</v>
      </c>
      <c r="C190" s="7" t="s">
        <v>83</v>
      </c>
      <c r="D190" s="7" t="s">
        <v>80</v>
      </c>
      <c r="E190" s="8" t="s">
        <v>183</v>
      </c>
      <c r="F190" s="17" t="s">
        <v>119</v>
      </c>
      <c r="G190" s="9" t="s">
        <v>188</v>
      </c>
    </row>
    <row r="191" spans="1:7" ht="17.100000000000001" customHeight="1" x14ac:dyDescent="0.3">
      <c r="A191" s="7" t="s">
        <v>178</v>
      </c>
      <c r="B191" s="7" t="s">
        <v>24</v>
      </c>
      <c r="C191" s="7" t="s">
        <v>84</v>
      </c>
      <c r="D191" s="7" t="s">
        <v>79</v>
      </c>
      <c r="E191" s="8">
        <v>39</v>
      </c>
      <c r="F191" s="17" t="s">
        <v>183</v>
      </c>
      <c r="G191" s="9" t="s">
        <v>183</v>
      </c>
    </row>
    <row r="192" spans="1:7" ht="17.100000000000001" customHeight="1" x14ac:dyDescent="0.3">
      <c r="A192" s="7" t="s">
        <v>178</v>
      </c>
      <c r="B192" s="7" t="s">
        <v>24</v>
      </c>
      <c r="C192" s="7" t="s">
        <v>84</v>
      </c>
      <c r="D192" s="7" t="s">
        <v>80</v>
      </c>
      <c r="E192" s="8">
        <v>43</v>
      </c>
      <c r="F192" s="17" t="s">
        <v>183</v>
      </c>
      <c r="G192" s="9" t="s">
        <v>183</v>
      </c>
    </row>
    <row r="193" spans="1:7" ht="17.100000000000001" customHeight="1" x14ac:dyDescent="0.3">
      <c r="A193" s="7" t="s">
        <v>178</v>
      </c>
      <c r="B193" s="7" t="s">
        <v>25</v>
      </c>
      <c r="C193" s="7" t="s">
        <v>78</v>
      </c>
      <c r="D193" s="7" t="s">
        <v>79</v>
      </c>
      <c r="E193" s="8" t="s">
        <v>183</v>
      </c>
      <c r="F193" s="17" t="s">
        <v>119</v>
      </c>
      <c r="G193" s="9" t="s">
        <v>188</v>
      </c>
    </row>
    <row r="194" spans="1:7" ht="17.100000000000001" customHeight="1" x14ac:dyDescent="0.3">
      <c r="A194" s="7" t="s">
        <v>178</v>
      </c>
      <c r="B194" s="7" t="s">
        <v>25</v>
      </c>
      <c r="C194" s="7" t="s">
        <v>78</v>
      </c>
      <c r="D194" s="7" t="s">
        <v>80</v>
      </c>
      <c r="E194" s="8" t="s">
        <v>183</v>
      </c>
      <c r="F194" s="17" t="s">
        <v>119</v>
      </c>
      <c r="G194" s="9" t="s">
        <v>188</v>
      </c>
    </row>
    <row r="195" spans="1:7" ht="17.100000000000001" customHeight="1" x14ac:dyDescent="0.3">
      <c r="A195" s="7" t="s">
        <v>178</v>
      </c>
      <c r="B195" s="7" t="s">
        <v>25</v>
      </c>
      <c r="C195" s="7" t="s">
        <v>81</v>
      </c>
      <c r="D195" s="7" t="s">
        <v>79</v>
      </c>
      <c r="E195" s="8" t="s">
        <v>183</v>
      </c>
      <c r="F195" s="17" t="s">
        <v>119</v>
      </c>
      <c r="G195" s="9" t="s">
        <v>188</v>
      </c>
    </row>
    <row r="196" spans="1:7" ht="17.100000000000001" customHeight="1" x14ac:dyDescent="0.3">
      <c r="A196" s="7" t="s">
        <v>178</v>
      </c>
      <c r="B196" s="7" t="s">
        <v>25</v>
      </c>
      <c r="C196" s="7" t="s">
        <v>81</v>
      </c>
      <c r="D196" s="7" t="s">
        <v>80</v>
      </c>
      <c r="E196" s="8" t="s">
        <v>183</v>
      </c>
      <c r="F196" s="17" t="s">
        <v>119</v>
      </c>
      <c r="G196" s="9" t="s">
        <v>188</v>
      </c>
    </row>
    <row r="197" spans="1:7" ht="17.100000000000001" customHeight="1" x14ac:dyDescent="0.3">
      <c r="A197" s="7" t="s">
        <v>178</v>
      </c>
      <c r="B197" s="7" t="s">
        <v>25</v>
      </c>
      <c r="C197" s="7" t="s">
        <v>83</v>
      </c>
      <c r="D197" s="7" t="s">
        <v>80</v>
      </c>
      <c r="E197" s="8" t="s">
        <v>183</v>
      </c>
      <c r="F197" s="17" t="s">
        <v>119</v>
      </c>
      <c r="G197" s="9" t="s">
        <v>188</v>
      </c>
    </row>
    <row r="198" spans="1:7" ht="17.100000000000001" customHeight="1" x14ac:dyDescent="0.3">
      <c r="A198" s="7" t="s">
        <v>178</v>
      </c>
      <c r="B198" s="7" t="s">
        <v>25</v>
      </c>
      <c r="C198" s="7" t="s">
        <v>84</v>
      </c>
      <c r="D198" s="7" t="s">
        <v>79</v>
      </c>
      <c r="E198" s="8" t="s">
        <v>183</v>
      </c>
      <c r="F198" s="17" t="s">
        <v>119</v>
      </c>
      <c r="G198" s="9" t="s">
        <v>188</v>
      </c>
    </row>
    <row r="199" spans="1:7" ht="17.100000000000001" customHeight="1" x14ac:dyDescent="0.3">
      <c r="A199" s="7" t="s">
        <v>178</v>
      </c>
      <c r="B199" s="7" t="s">
        <v>26</v>
      </c>
      <c r="C199" s="7" t="s">
        <v>78</v>
      </c>
      <c r="D199" s="7" t="s">
        <v>79</v>
      </c>
      <c r="E199" s="8">
        <v>16</v>
      </c>
      <c r="F199" s="17" t="s">
        <v>183</v>
      </c>
      <c r="G199" s="9" t="s">
        <v>183</v>
      </c>
    </row>
    <row r="200" spans="1:7" ht="17.100000000000001" customHeight="1" x14ac:dyDescent="0.3">
      <c r="A200" s="7" t="s">
        <v>178</v>
      </c>
      <c r="B200" s="7" t="s">
        <v>26</v>
      </c>
      <c r="C200" s="7" t="s">
        <v>78</v>
      </c>
      <c r="D200" s="7" t="s">
        <v>80</v>
      </c>
      <c r="E200" s="8">
        <v>11</v>
      </c>
      <c r="F200" s="17" t="s">
        <v>183</v>
      </c>
      <c r="G200" s="9" t="s">
        <v>183</v>
      </c>
    </row>
    <row r="201" spans="1:7" ht="17.100000000000001" customHeight="1" x14ac:dyDescent="0.3">
      <c r="A201" s="7" t="s">
        <v>178</v>
      </c>
      <c r="B201" s="7" t="s">
        <v>26</v>
      </c>
      <c r="C201" s="7" t="s">
        <v>81</v>
      </c>
      <c r="D201" s="7" t="s">
        <v>79</v>
      </c>
      <c r="E201" s="8">
        <v>26</v>
      </c>
      <c r="F201" s="17" t="s">
        <v>183</v>
      </c>
      <c r="G201" s="9" t="s">
        <v>183</v>
      </c>
    </row>
    <row r="202" spans="1:7" ht="17.100000000000001" customHeight="1" x14ac:dyDescent="0.3">
      <c r="A202" s="7" t="s">
        <v>178</v>
      </c>
      <c r="B202" s="7" t="s">
        <v>26</v>
      </c>
      <c r="C202" s="7" t="s">
        <v>81</v>
      </c>
      <c r="D202" s="7" t="s">
        <v>80</v>
      </c>
      <c r="E202" s="8">
        <v>20</v>
      </c>
      <c r="F202" s="17" t="s">
        <v>183</v>
      </c>
      <c r="G202" s="9" t="s">
        <v>183</v>
      </c>
    </row>
    <row r="203" spans="1:7" ht="17.100000000000001" customHeight="1" x14ac:dyDescent="0.3">
      <c r="A203" s="7" t="s">
        <v>178</v>
      </c>
      <c r="B203" s="7" t="s">
        <v>26</v>
      </c>
      <c r="C203" s="7" t="s">
        <v>82</v>
      </c>
      <c r="D203" s="7" t="s">
        <v>79</v>
      </c>
      <c r="E203" s="8" t="s">
        <v>183</v>
      </c>
      <c r="F203" s="17" t="s">
        <v>119</v>
      </c>
      <c r="G203" s="9" t="s">
        <v>188</v>
      </c>
    </row>
    <row r="204" spans="1:7" ht="17.100000000000001" customHeight="1" x14ac:dyDescent="0.3">
      <c r="A204" s="7" t="s">
        <v>178</v>
      </c>
      <c r="B204" s="7" t="s">
        <v>26</v>
      </c>
      <c r="C204" s="7" t="s">
        <v>82</v>
      </c>
      <c r="D204" s="7" t="s">
        <v>80</v>
      </c>
      <c r="E204" s="8" t="s">
        <v>183</v>
      </c>
      <c r="F204" s="17" t="s">
        <v>119</v>
      </c>
      <c r="G204" s="9" t="s">
        <v>188</v>
      </c>
    </row>
    <row r="205" spans="1:7" ht="17.100000000000001" customHeight="1" x14ac:dyDescent="0.3">
      <c r="A205" s="7" t="s">
        <v>178</v>
      </c>
      <c r="B205" s="7" t="s">
        <v>26</v>
      </c>
      <c r="C205" s="7" t="s">
        <v>84</v>
      </c>
      <c r="D205" s="7" t="s">
        <v>79</v>
      </c>
      <c r="E205" s="8" t="s">
        <v>183</v>
      </c>
      <c r="F205" s="17" t="s">
        <v>119</v>
      </c>
      <c r="G205" s="9" t="s">
        <v>188</v>
      </c>
    </row>
    <row r="206" spans="1:7" ht="17.100000000000001" customHeight="1" x14ac:dyDescent="0.3">
      <c r="A206" s="7" t="s">
        <v>178</v>
      </c>
      <c r="B206" s="7" t="s">
        <v>26</v>
      </c>
      <c r="C206" s="7" t="s">
        <v>84</v>
      </c>
      <c r="D206" s="7" t="s">
        <v>80</v>
      </c>
      <c r="E206" s="8" t="s">
        <v>183</v>
      </c>
      <c r="F206" s="17" t="s">
        <v>119</v>
      </c>
      <c r="G206" s="9" t="s">
        <v>188</v>
      </c>
    </row>
    <row r="207" spans="1:7" ht="17.100000000000001" customHeight="1" x14ac:dyDescent="0.3">
      <c r="A207" s="7" t="s">
        <v>178</v>
      </c>
      <c r="B207" s="7" t="s">
        <v>27</v>
      </c>
      <c r="C207" s="7" t="s">
        <v>78</v>
      </c>
      <c r="D207" s="7" t="s">
        <v>79</v>
      </c>
      <c r="E207" s="8">
        <v>74</v>
      </c>
      <c r="F207" s="17" t="s">
        <v>183</v>
      </c>
      <c r="G207" s="9" t="s">
        <v>183</v>
      </c>
    </row>
    <row r="208" spans="1:7" ht="17.100000000000001" customHeight="1" x14ac:dyDescent="0.3">
      <c r="A208" s="7" t="s">
        <v>178</v>
      </c>
      <c r="B208" s="7" t="s">
        <v>27</v>
      </c>
      <c r="C208" s="7" t="s">
        <v>78</v>
      </c>
      <c r="D208" s="7" t="s">
        <v>80</v>
      </c>
      <c r="E208" s="8">
        <v>67</v>
      </c>
      <c r="F208" s="17" t="s">
        <v>183</v>
      </c>
      <c r="G208" s="9" t="s">
        <v>183</v>
      </c>
    </row>
    <row r="209" spans="1:7" ht="17.100000000000001" customHeight="1" x14ac:dyDescent="0.3">
      <c r="A209" s="7" t="s">
        <v>178</v>
      </c>
      <c r="B209" s="7" t="s">
        <v>27</v>
      </c>
      <c r="C209" s="7" t="s">
        <v>81</v>
      </c>
      <c r="D209" s="7" t="s">
        <v>79</v>
      </c>
      <c r="E209" s="8">
        <v>80</v>
      </c>
      <c r="F209" s="17" t="s">
        <v>183</v>
      </c>
      <c r="G209" s="9" t="s">
        <v>183</v>
      </c>
    </row>
    <row r="210" spans="1:7" ht="17.100000000000001" customHeight="1" x14ac:dyDescent="0.3">
      <c r="A210" s="7" t="s">
        <v>178</v>
      </c>
      <c r="B210" s="7" t="s">
        <v>27</v>
      </c>
      <c r="C210" s="7" t="s">
        <v>81</v>
      </c>
      <c r="D210" s="7" t="s">
        <v>80</v>
      </c>
      <c r="E210" s="8">
        <v>78</v>
      </c>
      <c r="F210" s="17" t="s">
        <v>183</v>
      </c>
      <c r="G210" s="9" t="s">
        <v>183</v>
      </c>
    </row>
    <row r="211" spans="1:7" ht="17.100000000000001" customHeight="1" x14ac:dyDescent="0.3">
      <c r="A211" s="7" t="s">
        <v>178</v>
      </c>
      <c r="B211" s="7" t="s">
        <v>27</v>
      </c>
      <c r="C211" s="7" t="s">
        <v>82</v>
      </c>
      <c r="D211" s="7" t="s">
        <v>79</v>
      </c>
      <c r="E211" s="8">
        <v>14</v>
      </c>
      <c r="F211" s="17" t="s">
        <v>183</v>
      </c>
      <c r="G211" s="9" t="s">
        <v>183</v>
      </c>
    </row>
    <row r="212" spans="1:7" ht="17.100000000000001" customHeight="1" x14ac:dyDescent="0.3">
      <c r="A212" s="7" t="s">
        <v>178</v>
      </c>
      <c r="B212" s="7" t="s">
        <v>27</v>
      </c>
      <c r="C212" s="7" t="s">
        <v>82</v>
      </c>
      <c r="D212" s="7" t="s">
        <v>80</v>
      </c>
      <c r="E212" s="8">
        <v>14</v>
      </c>
      <c r="F212" s="17" t="s">
        <v>183</v>
      </c>
      <c r="G212" s="9" t="s">
        <v>183</v>
      </c>
    </row>
    <row r="213" spans="1:7" ht="17.100000000000001" customHeight="1" x14ac:dyDescent="0.3">
      <c r="A213" s="7" t="s">
        <v>178</v>
      </c>
      <c r="B213" s="7" t="s">
        <v>27</v>
      </c>
      <c r="C213" s="7" t="s">
        <v>83</v>
      </c>
      <c r="D213" s="7" t="s">
        <v>79</v>
      </c>
      <c r="E213" s="8" t="s">
        <v>183</v>
      </c>
      <c r="F213" s="17" t="s">
        <v>119</v>
      </c>
      <c r="G213" s="9" t="s">
        <v>188</v>
      </c>
    </row>
    <row r="214" spans="1:7" ht="17.100000000000001" customHeight="1" x14ac:dyDescent="0.3">
      <c r="A214" s="7" t="s">
        <v>178</v>
      </c>
      <c r="B214" s="7" t="s">
        <v>27</v>
      </c>
      <c r="C214" s="7" t="s">
        <v>83</v>
      </c>
      <c r="D214" s="7" t="s">
        <v>80</v>
      </c>
      <c r="E214" s="8" t="s">
        <v>183</v>
      </c>
      <c r="F214" s="17" t="s">
        <v>119</v>
      </c>
      <c r="G214" s="9" t="s">
        <v>188</v>
      </c>
    </row>
    <row r="215" spans="1:7" ht="17.100000000000001" customHeight="1" x14ac:dyDescent="0.3">
      <c r="A215" s="7" t="s">
        <v>178</v>
      </c>
      <c r="B215" s="7" t="s">
        <v>27</v>
      </c>
      <c r="C215" s="7" t="s">
        <v>84</v>
      </c>
      <c r="D215" s="7" t="s">
        <v>79</v>
      </c>
      <c r="E215" s="8">
        <v>26</v>
      </c>
      <c r="F215" s="17" t="s">
        <v>183</v>
      </c>
      <c r="G215" s="9" t="s">
        <v>183</v>
      </c>
    </row>
    <row r="216" spans="1:7" ht="17.100000000000001" customHeight="1" x14ac:dyDescent="0.3">
      <c r="A216" s="7" t="s">
        <v>178</v>
      </c>
      <c r="B216" s="7" t="s">
        <v>27</v>
      </c>
      <c r="C216" s="7" t="s">
        <v>84</v>
      </c>
      <c r="D216" s="7" t="s">
        <v>80</v>
      </c>
      <c r="E216" s="8">
        <v>26</v>
      </c>
      <c r="F216" s="17" t="s">
        <v>183</v>
      </c>
      <c r="G216" s="9" t="s">
        <v>183</v>
      </c>
    </row>
    <row r="217" spans="1:7" ht="17.100000000000001" customHeight="1" x14ac:dyDescent="0.3">
      <c r="A217" s="7" t="s">
        <v>178</v>
      </c>
      <c r="B217" s="7" t="s">
        <v>28</v>
      </c>
      <c r="C217" s="7" t="s">
        <v>78</v>
      </c>
      <c r="D217" s="7" t="s">
        <v>79</v>
      </c>
      <c r="E217" s="8" t="s">
        <v>183</v>
      </c>
      <c r="F217" s="17" t="s">
        <v>119</v>
      </c>
      <c r="G217" s="9" t="s">
        <v>188</v>
      </c>
    </row>
    <row r="218" spans="1:7" ht="17.100000000000001" customHeight="1" x14ac:dyDescent="0.3">
      <c r="A218" s="7" t="s">
        <v>178</v>
      </c>
      <c r="B218" s="7" t="s">
        <v>28</v>
      </c>
      <c r="C218" s="7" t="s">
        <v>81</v>
      </c>
      <c r="D218" s="7" t="s">
        <v>79</v>
      </c>
      <c r="E218" s="8" t="s">
        <v>183</v>
      </c>
      <c r="F218" s="17" t="s">
        <v>119</v>
      </c>
      <c r="G218" s="9" t="s">
        <v>188</v>
      </c>
    </row>
    <row r="219" spans="1:7" ht="17.100000000000001" customHeight="1" x14ac:dyDescent="0.3">
      <c r="A219" s="7" t="s">
        <v>178</v>
      </c>
      <c r="B219" s="7" t="s">
        <v>28</v>
      </c>
      <c r="C219" s="7" t="s">
        <v>81</v>
      </c>
      <c r="D219" s="7" t="s">
        <v>80</v>
      </c>
      <c r="E219" s="8" t="s">
        <v>183</v>
      </c>
      <c r="F219" s="17" t="s">
        <v>119</v>
      </c>
      <c r="G219" s="9" t="s">
        <v>188</v>
      </c>
    </row>
    <row r="220" spans="1:7" ht="17.100000000000001" customHeight="1" x14ac:dyDescent="0.3">
      <c r="A220" s="7" t="s">
        <v>178</v>
      </c>
      <c r="B220" s="7" t="s">
        <v>28</v>
      </c>
      <c r="C220" s="7" t="s">
        <v>83</v>
      </c>
      <c r="D220" s="7" t="s">
        <v>79</v>
      </c>
      <c r="E220" s="8" t="s">
        <v>183</v>
      </c>
      <c r="F220" s="17" t="s">
        <v>119</v>
      </c>
      <c r="G220" s="9" t="s">
        <v>188</v>
      </c>
    </row>
    <row r="221" spans="1:7" ht="17.100000000000001" customHeight="1" x14ac:dyDescent="0.3">
      <c r="A221" s="7" t="s">
        <v>178</v>
      </c>
      <c r="B221" s="7" t="s">
        <v>28</v>
      </c>
      <c r="C221" s="7" t="s">
        <v>83</v>
      </c>
      <c r="D221" s="7" t="s">
        <v>80</v>
      </c>
      <c r="E221" s="8" t="s">
        <v>183</v>
      </c>
      <c r="F221" s="17" t="s">
        <v>119</v>
      </c>
      <c r="G221" s="9" t="s">
        <v>188</v>
      </c>
    </row>
    <row r="222" spans="1:7" ht="17.100000000000001" customHeight="1" x14ac:dyDescent="0.3">
      <c r="A222" s="7" t="s">
        <v>178</v>
      </c>
      <c r="B222" s="7" t="s">
        <v>29</v>
      </c>
      <c r="C222" s="7" t="s">
        <v>78</v>
      </c>
      <c r="D222" s="7" t="s">
        <v>79</v>
      </c>
      <c r="E222" s="8" t="s">
        <v>183</v>
      </c>
      <c r="F222" s="17" t="s">
        <v>119</v>
      </c>
      <c r="G222" s="9" t="s">
        <v>188</v>
      </c>
    </row>
    <row r="223" spans="1:7" ht="17.100000000000001" customHeight="1" x14ac:dyDescent="0.3">
      <c r="A223" s="7" t="s">
        <v>178</v>
      </c>
      <c r="B223" s="7" t="s">
        <v>29</v>
      </c>
      <c r="C223" s="7" t="s">
        <v>78</v>
      </c>
      <c r="D223" s="7" t="s">
        <v>80</v>
      </c>
      <c r="E223" s="8" t="s">
        <v>183</v>
      </c>
      <c r="F223" s="17" t="s">
        <v>119</v>
      </c>
      <c r="G223" s="9" t="s">
        <v>188</v>
      </c>
    </row>
    <row r="224" spans="1:7" ht="17.100000000000001" customHeight="1" x14ac:dyDescent="0.3">
      <c r="A224" s="7" t="s">
        <v>178</v>
      </c>
      <c r="B224" s="7" t="s">
        <v>29</v>
      </c>
      <c r="C224" s="7" t="s">
        <v>81</v>
      </c>
      <c r="D224" s="7" t="s">
        <v>79</v>
      </c>
      <c r="E224" s="8" t="s">
        <v>183</v>
      </c>
      <c r="F224" s="17" t="s">
        <v>119</v>
      </c>
      <c r="G224" s="9" t="s">
        <v>188</v>
      </c>
    </row>
    <row r="225" spans="1:7" ht="17.100000000000001" customHeight="1" x14ac:dyDescent="0.3">
      <c r="A225" s="7" t="s">
        <v>178</v>
      </c>
      <c r="B225" s="7" t="s">
        <v>29</v>
      </c>
      <c r="C225" s="7" t="s">
        <v>81</v>
      </c>
      <c r="D225" s="7" t="s">
        <v>80</v>
      </c>
      <c r="E225" s="8" t="s">
        <v>183</v>
      </c>
      <c r="F225" s="17" t="s">
        <v>119</v>
      </c>
      <c r="G225" s="9" t="s">
        <v>188</v>
      </c>
    </row>
    <row r="226" spans="1:7" ht="17.100000000000001" customHeight="1" x14ac:dyDescent="0.3">
      <c r="A226" s="7" t="s">
        <v>178</v>
      </c>
      <c r="B226" s="7" t="s">
        <v>29</v>
      </c>
      <c r="C226" s="7" t="s">
        <v>82</v>
      </c>
      <c r="D226" s="7" t="s">
        <v>79</v>
      </c>
      <c r="E226" s="8" t="s">
        <v>183</v>
      </c>
      <c r="F226" s="17" t="s">
        <v>119</v>
      </c>
      <c r="G226" s="9" t="s">
        <v>188</v>
      </c>
    </row>
    <row r="227" spans="1:7" ht="17.100000000000001" customHeight="1" x14ac:dyDescent="0.3">
      <c r="A227" s="7" t="s">
        <v>178</v>
      </c>
      <c r="B227" s="7" t="s">
        <v>29</v>
      </c>
      <c r="C227" s="7" t="s">
        <v>84</v>
      </c>
      <c r="D227" s="7" t="s">
        <v>80</v>
      </c>
      <c r="E227" s="8" t="s">
        <v>183</v>
      </c>
      <c r="F227" s="17" t="s">
        <v>119</v>
      </c>
      <c r="G227" s="9" t="s">
        <v>188</v>
      </c>
    </row>
    <row r="228" spans="1:7" ht="17.100000000000001" customHeight="1" x14ac:dyDescent="0.3">
      <c r="A228" s="7" t="s">
        <v>178</v>
      </c>
      <c r="B228" s="7" t="s">
        <v>30</v>
      </c>
      <c r="C228" s="7" t="s">
        <v>78</v>
      </c>
      <c r="D228" s="7" t="s">
        <v>79</v>
      </c>
      <c r="E228" s="8">
        <v>88</v>
      </c>
      <c r="F228" s="17" t="s">
        <v>183</v>
      </c>
      <c r="G228" s="9" t="s">
        <v>183</v>
      </c>
    </row>
    <row r="229" spans="1:7" ht="17.100000000000001" customHeight="1" x14ac:dyDescent="0.3">
      <c r="A229" s="7" t="s">
        <v>178</v>
      </c>
      <c r="B229" s="7" t="s">
        <v>30</v>
      </c>
      <c r="C229" s="7" t="s">
        <v>78</v>
      </c>
      <c r="D229" s="7" t="s">
        <v>80</v>
      </c>
      <c r="E229" s="8">
        <v>80</v>
      </c>
      <c r="F229" s="17" t="s">
        <v>183</v>
      </c>
      <c r="G229" s="9" t="s">
        <v>183</v>
      </c>
    </row>
    <row r="230" spans="1:7" ht="17.100000000000001" customHeight="1" x14ac:dyDescent="0.3">
      <c r="A230" s="7" t="s">
        <v>178</v>
      </c>
      <c r="B230" s="7" t="s">
        <v>30</v>
      </c>
      <c r="C230" s="7" t="s">
        <v>81</v>
      </c>
      <c r="D230" s="7" t="s">
        <v>79</v>
      </c>
      <c r="E230" s="8">
        <v>194</v>
      </c>
      <c r="F230" s="17" t="s">
        <v>183</v>
      </c>
      <c r="G230" s="9" t="s">
        <v>183</v>
      </c>
    </row>
    <row r="231" spans="1:7" ht="17.100000000000001" customHeight="1" x14ac:dyDescent="0.3">
      <c r="A231" s="7" t="s">
        <v>178</v>
      </c>
      <c r="B231" s="7" t="s">
        <v>30</v>
      </c>
      <c r="C231" s="7" t="s">
        <v>81</v>
      </c>
      <c r="D231" s="7" t="s">
        <v>80</v>
      </c>
      <c r="E231" s="8">
        <v>186</v>
      </c>
      <c r="F231" s="17" t="s">
        <v>183</v>
      </c>
      <c r="G231" s="9" t="s">
        <v>183</v>
      </c>
    </row>
    <row r="232" spans="1:7" ht="17.100000000000001" customHeight="1" x14ac:dyDescent="0.3">
      <c r="A232" s="7" t="s">
        <v>178</v>
      </c>
      <c r="B232" s="7" t="s">
        <v>30</v>
      </c>
      <c r="C232" s="7" t="s">
        <v>82</v>
      </c>
      <c r="D232" s="7" t="s">
        <v>79</v>
      </c>
      <c r="E232" s="8">
        <v>23</v>
      </c>
      <c r="F232" s="17" t="s">
        <v>183</v>
      </c>
      <c r="G232" s="9" t="s">
        <v>183</v>
      </c>
    </row>
    <row r="233" spans="1:7" ht="17.100000000000001" customHeight="1" x14ac:dyDescent="0.3">
      <c r="A233" s="7" t="s">
        <v>178</v>
      </c>
      <c r="B233" s="7" t="s">
        <v>30</v>
      </c>
      <c r="C233" s="7" t="s">
        <v>82</v>
      </c>
      <c r="D233" s="7" t="s">
        <v>80</v>
      </c>
      <c r="E233" s="8">
        <v>19</v>
      </c>
      <c r="F233" s="17" t="s">
        <v>183</v>
      </c>
      <c r="G233" s="9" t="s">
        <v>183</v>
      </c>
    </row>
    <row r="234" spans="1:7" ht="17.100000000000001" customHeight="1" x14ac:dyDescent="0.3">
      <c r="A234" s="7" t="s">
        <v>178</v>
      </c>
      <c r="B234" s="7" t="s">
        <v>30</v>
      </c>
      <c r="C234" s="7" t="s">
        <v>83</v>
      </c>
      <c r="D234" s="7" t="s">
        <v>79</v>
      </c>
      <c r="E234" s="8">
        <v>22</v>
      </c>
      <c r="F234" s="17" t="s">
        <v>183</v>
      </c>
      <c r="G234" s="9" t="s">
        <v>183</v>
      </c>
    </row>
    <row r="235" spans="1:7" ht="17.100000000000001" customHeight="1" x14ac:dyDescent="0.3">
      <c r="A235" s="7" t="s">
        <v>178</v>
      </c>
      <c r="B235" s="7" t="s">
        <v>30</v>
      </c>
      <c r="C235" s="7" t="s">
        <v>83</v>
      </c>
      <c r="D235" s="7" t="s">
        <v>80</v>
      </c>
      <c r="E235" s="8">
        <v>12</v>
      </c>
      <c r="F235" s="17" t="s">
        <v>183</v>
      </c>
      <c r="G235" s="9" t="s">
        <v>183</v>
      </c>
    </row>
    <row r="236" spans="1:7" ht="17.100000000000001" customHeight="1" x14ac:dyDescent="0.3">
      <c r="A236" s="7" t="s">
        <v>178</v>
      </c>
      <c r="B236" s="7" t="s">
        <v>30</v>
      </c>
      <c r="C236" s="7" t="s">
        <v>84</v>
      </c>
      <c r="D236" s="7" t="s">
        <v>79</v>
      </c>
      <c r="E236" s="8">
        <v>63</v>
      </c>
      <c r="F236" s="17" t="s">
        <v>183</v>
      </c>
      <c r="G236" s="9" t="s">
        <v>183</v>
      </c>
    </row>
    <row r="237" spans="1:7" ht="17.100000000000001" customHeight="1" x14ac:dyDescent="0.3">
      <c r="A237" s="7" t="s">
        <v>178</v>
      </c>
      <c r="B237" s="7" t="s">
        <v>30</v>
      </c>
      <c r="C237" s="7" t="s">
        <v>84</v>
      </c>
      <c r="D237" s="7" t="s">
        <v>80</v>
      </c>
      <c r="E237" s="8">
        <v>68</v>
      </c>
      <c r="F237" s="17" t="s">
        <v>183</v>
      </c>
      <c r="G237" s="9" t="s">
        <v>183</v>
      </c>
    </row>
    <row r="238" spans="1:7" ht="17.100000000000001" customHeight="1" x14ac:dyDescent="0.3">
      <c r="A238" s="7" t="s">
        <v>178</v>
      </c>
      <c r="B238" s="7" t="s">
        <v>31</v>
      </c>
      <c r="C238" s="7" t="s">
        <v>78</v>
      </c>
      <c r="D238" s="7" t="s">
        <v>79</v>
      </c>
      <c r="E238" s="8">
        <v>15</v>
      </c>
      <c r="F238" s="17" t="s">
        <v>183</v>
      </c>
      <c r="G238" s="9" t="s">
        <v>183</v>
      </c>
    </row>
    <row r="239" spans="1:7" ht="17.100000000000001" customHeight="1" x14ac:dyDescent="0.3">
      <c r="A239" s="7" t="s">
        <v>178</v>
      </c>
      <c r="B239" s="7" t="s">
        <v>31</v>
      </c>
      <c r="C239" s="7" t="s">
        <v>78</v>
      </c>
      <c r="D239" s="7" t="s">
        <v>80</v>
      </c>
      <c r="E239" s="8">
        <v>14</v>
      </c>
      <c r="F239" s="17" t="s">
        <v>183</v>
      </c>
      <c r="G239" s="9" t="s">
        <v>183</v>
      </c>
    </row>
    <row r="240" spans="1:7" ht="17.100000000000001" customHeight="1" x14ac:dyDescent="0.3">
      <c r="A240" s="7" t="s">
        <v>178</v>
      </c>
      <c r="B240" s="7" t="s">
        <v>31</v>
      </c>
      <c r="C240" s="7" t="s">
        <v>81</v>
      </c>
      <c r="D240" s="7" t="s">
        <v>79</v>
      </c>
      <c r="E240" s="8">
        <v>50</v>
      </c>
      <c r="F240" s="17" t="s">
        <v>183</v>
      </c>
      <c r="G240" s="9" t="s">
        <v>183</v>
      </c>
    </row>
    <row r="241" spans="1:7" ht="17.100000000000001" customHeight="1" x14ac:dyDescent="0.3">
      <c r="A241" s="7" t="s">
        <v>178</v>
      </c>
      <c r="B241" s="7" t="s">
        <v>31</v>
      </c>
      <c r="C241" s="7" t="s">
        <v>81</v>
      </c>
      <c r="D241" s="7" t="s">
        <v>80</v>
      </c>
      <c r="E241" s="8">
        <v>53</v>
      </c>
      <c r="F241" s="17" t="s">
        <v>183</v>
      </c>
      <c r="G241" s="9" t="s">
        <v>183</v>
      </c>
    </row>
    <row r="242" spans="1:7" ht="17.100000000000001" customHeight="1" x14ac:dyDescent="0.3">
      <c r="A242" s="7" t="s">
        <v>178</v>
      </c>
      <c r="B242" s="7" t="s">
        <v>31</v>
      </c>
      <c r="C242" s="7" t="s">
        <v>82</v>
      </c>
      <c r="D242" s="7" t="s">
        <v>79</v>
      </c>
      <c r="E242" s="8" t="s">
        <v>183</v>
      </c>
      <c r="F242" s="17" t="s">
        <v>119</v>
      </c>
      <c r="G242" s="9" t="s">
        <v>188</v>
      </c>
    </row>
    <row r="243" spans="1:7" ht="17.100000000000001" customHeight="1" x14ac:dyDescent="0.3">
      <c r="A243" s="7" t="s">
        <v>178</v>
      </c>
      <c r="B243" s="7" t="s">
        <v>31</v>
      </c>
      <c r="C243" s="7" t="s">
        <v>82</v>
      </c>
      <c r="D243" s="7" t="s">
        <v>80</v>
      </c>
      <c r="E243" s="8" t="s">
        <v>183</v>
      </c>
      <c r="F243" s="17" t="s">
        <v>119</v>
      </c>
      <c r="G243" s="9" t="s">
        <v>188</v>
      </c>
    </row>
    <row r="244" spans="1:7" ht="17.100000000000001" customHeight="1" x14ac:dyDescent="0.3">
      <c r="A244" s="7" t="s">
        <v>178</v>
      </c>
      <c r="B244" s="7" t="s">
        <v>31</v>
      </c>
      <c r="C244" s="7" t="s">
        <v>83</v>
      </c>
      <c r="D244" s="7" t="s">
        <v>79</v>
      </c>
      <c r="E244" s="8" t="s">
        <v>183</v>
      </c>
      <c r="F244" s="17" t="s">
        <v>119</v>
      </c>
      <c r="G244" s="9" t="s">
        <v>188</v>
      </c>
    </row>
    <row r="245" spans="1:7" ht="17.100000000000001" customHeight="1" x14ac:dyDescent="0.3">
      <c r="A245" s="7" t="s">
        <v>178</v>
      </c>
      <c r="B245" s="7" t="s">
        <v>31</v>
      </c>
      <c r="C245" s="7" t="s">
        <v>83</v>
      </c>
      <c r="D245" s="7" t="s">
        <v>80</v>
      </c>
      <c r="E245" s="8" t="s">
        <v>183</v>
      </c>
      <c r="F245" s="17" t="s">
        <v>119</v>
      </c>
      <c r="G245" s="9" t="s">
        <v>188</v>
      </c>
    </row>
    <row r="246" spans="1:7" ht="17.100000000000001" customHeight="1" x14ac:dyDescent="0.3">
      <c r="A246" s="7" t="s">
        <v>178</v>
      </c>
      <c r="B246" s="7" t="s">
        <v>31</v>
      </c>
      <c r="C246" s="7" t="s">
        <v>84</v>
      </c>
      <c r="D246" s="7" t="s">
        <v>79</v>
      </c>
      <c r="E246" s="8">
        <v>12</v>
      </c>
      <c r="F246" s="17" t="s">
        <v>183</v>
      </c>
      <c r="G246" s="9" t="s">
        <v>183</v>
      </c>
    </row>
    <row r="247" spans="1:7" ht="17.100000000000001" customHeight="1" x14ac:dyDescent="0.3">
      <c r="A247" s="7" t="s">
        <v>178</v>
      </c>
      <c r="B247" s="7" t="s">
        <v>31</v>
      </c>
      <c r="C247" s="7" t="s">
        <v>84</v>
      </c>
      <c r="D247" s="7" t="s">
        <v>80</v>
      </c>
      <c r="E247" s="8" t="s">
        <v>183</v>
      </c>
      <c r="F247" s="17" t="s">
        <v>119</v>
      </c>
      <c r="G247" s="9" t="s">
        <v>188</v>
      </c>
    </row>
    <row r="248" spans="1:7" ht="17.100000000000001" customHeight="1" x14ac:dyDescent="0.3">
      <c r="A248" s="7" t="s">
        <v>178</v>
      </c>
      <c r="B248" s="7" t="s">
        <v>32</v>
      </c>
      <c r="C248" s="7" t="s">
        <v>78</v>
      </c>
      <c r="D248" s="7" t="s">
        <v>79</v>
      </c>
      <c r="E248" s="8">
        <v>15</v>
      </c>
      <c r="F248" s="17" t="s">
        <v>183</v>
      </c>
      <c r="G248" s="9" t="s">
        <v>183</v>
      </c>
    </row>
    <row r="249" spans="1:7" ht="17.100000000000001" customHeight="1" x14ac:dyDescent="0.3">
      <c r="A249" s="7" t="s">
        <v>178</v>
      </c>
      <c r="B249" s="7" t="s">
        <v>32</v>
      </c>
      <c r="C249" s="7" t="s">
        <v>78</v>
      </c>
      <c r="D249" s="7" t="s">
        <v>80</v>
      </c>
      <c r="E249" s="8" t="s">
        <v>183</v>
      </c>
      <c r="F249" s="17" t="s">
        <v>119</v>
      </c>
      <c r="G249" s="9" t="s">
        <v>188</v>
      </c>
    </row>
    <row r="250" spans="1:7" ht="17.100000000000001" customHeight="1" x14ac:dyDescent="0.3">
      <c r="A250" s="7" t="s">
        <v>178</v>
      </c>
      <c r="B250" s="7" t="s">
        <v>32</v>
      </c>
      <c r="C250" s="7" t="s">
        <v>81</v>
      </c>
      <c r="D250" s="7" t="s">
        <v>79</v>
      </c>
      <c r="E250" s="8">
        <v>26</v>
      </c>
      <c r="F250" s="17" t="s">
        <v>183</v>
      </c>
      <c r="G250" s="9" t="s">
        <v>183</v>
      </c>
    </row>
    <row r="251" spans="1:7" ht="17.100000000000001" customHeight="1" x14ac:dyDescent="0.3">
      <c r="A251" s="7" t="s">
        <v>178</v>
      </c>
      <c r="B251" s="7" t="s">
        <v>32</v>
      </c>
      <c r="C251" s="7" t="s">
        <v>81</v>
      </c>
      <c r="D251" s="7" t="s">
        <v>80</v>
      </c>
      <c r="E251" s="8">
        <v>36</v>
      </c>
      <c r="F251" s="17" t="s">
        <v>183</v>
      </c>
      <c r="G251" s="9" t="s">
        <v>183</v>
      </c>
    </row>
    <row r="252" spans="1:7" ht="17.100000000000001" customHeight="1" x14ac:dyDescent="0.3">
      <c r="A252" s="7" t="s">
        <v>178</v>
      </c>
      <c r="B252" s="7" t="s">
        <v>32</v>
      </c>
      <c r="C252" s="7" t="s">
        <v>82</v>
      </c>
      <c r="D252" s="7" t="s">
        <v>79</v>
      </c>
      <c r="E252" s="8" t="s">
        <v>183</v>
      </c>
      <c r="F252" s="17" t="s">
        <v>119</v>
      </c>
      <c r="G252" s="9" t="s">
        <v>188</v>
      </c>
    </row>
    <row r="253" spans="1:7" ht="17.100000000000001" customHeight="1" x14ac:dyDescent="0.3">
      <c r="A253" s="7" t="s">
        <v>178</v>
      </c>
      <c r="B253" s="7" t="s">
        <v>32</v>
      </c>
      <c r="C253" s="7" t="s">
        <v>82</v>
      </c>
      <c r="D253" s="7" t="s">
        <v>80</v>
      </c>
      <c r="E253" s="8" t="s">
        <v>183</v>
      </c>
      <c r="F253" s="17" t="s">
        <v>119</v>
      </c>
      <c r="G253" s="9" t="s">
        <v>188</v>
      </c>
    </row>
    <row r="254" spans="1:7" ht="17.100000000000001" customHeight="1" x14ac:dyDescent="0.3">
      <c r="A254" s="7" t="s">
        <v>178</v>
      </c>
      <c r="B254" s="7" t="s">
        <v>32</v>
      </c>
      <c r="C254" s="7" t="s">
        <v>83</v>
      </c>
      <c r="D254" s="7" t="s">
        <v>79</v>
      </c>
      <c r="E254" s="8" t="s">
        <v>183</v>
      </c>
      <c r="F254" s="17" t="s">
        <v>119</v>
      </c>
      <c r="G254" s="9" t="s">
        <v>188</v>
      </c>
    </row>
    <row r="255" spans="1:7" ht="17.100000000000001" customHeight="1" x14ac:dyDescent="0.3">
      <c r="A255" s="7" t="s">
        <v>178</v>
      </c>
      <c r="B255" s="7" t="s">
        <v>32</v>
      </c>
      <c r="C255" s="7" t="s">
        <v>83</v>
      </c>
      <c r="D255" s="7" t="s">
        <v>80</v>
      </c>
      <c r="E255" s="8" t="s">
        <v>183</v>
      </c>
      <c r="F255" s="17" t="s">
        <v>119</v>
      </c>
      <c r="G255" s="9" t="s">
        <v>188</v>
      </c>
    </row>
    <row r="256" spans="1:7" ht="17.100000000000001" customHeight="1" x14ac:dyDescent="0.3">
      <c r="A256" s="7" t="s">
        <v>178</v>
      </c>
      <c r="B256" s="7" t="s">
        <v>32</v>
      </c>
      <c r="C256" s="7" t="s">
        <v>84</v>
      </c>
      <c r="D256" s="7" t="s">
        <v>79</v>
      </c>
      <c r="E256" s="8" t="s">
        <v>183</v>
      </c>
      <c r="F256" s="17" t="s">
        <v>119</v>
      </c>
      <c r="G256" s="9" t="s">
        <v>188</v>
      </c>
    </row>
    <row r="257" spans="1:7" ht="17.100000000000001" customHeight="1" x14ac:dyDescent="0.3">
      <c r="A257" s="7" t="s">
        <v>178</v>
      </c>
      <c r="B257" s="7" t="s">
        <v>32</v>
      </c>
      <c r="C257" s="7" t="s">
        <v>84</v>
      </c>
      <c r="D257" s="7" t="s">
        <v>80</v>
      </c>
      <c r="E257" s="8" t="s">
        <v>183</v>
      </c>
      <c r="F257" s="17" t="s">
        <v>119</v>
      </c>
      <c r="G257" s="9" t="s">
        <v>188</v>
      </c>
    </row>
    <row r="258" spans="1:7" ht="17.100000000000001" customHeight="1" x14ac:dyDescent="0.3">
      <c r="A258" s="7" t="s">
        <v>178</v>
      </c>
      <c r="B258" s="7" t="s">
        <v>33</v>
      </c>
      <c r="C258" s="7" t="s">
        <v>78</v>
      </c>
      <c r="D258" s="7" t="s">
        <v>79</v>
      </c>
      <c r="E258" s="8">
        <v>430</v>
      </c>
      <c r="F258" s="17" t="s">
        <v>183</v>
      </c>
      <c r="G258" s="9" t="s">
        <v>183</v>
      </c>
    </row>
    <row r="259" spans="1:7" ht="17.100000000000001" customHeight="1" x14ac:dyDescent="0.3">
      <c r="A259" s="7" t="s">
        <v>178</v>
      </c>
      <c r="B259" s="7" t="s">
        <v>33</v>
      </c>
      <c r="C259" s="7" t="s">
        <v>78</v>
      </c>
      <c r="D259" s="7" t="s">
        <v>80</v>
      </c>
      <c r="E259" s="8">
        <v>480</v>
      </c>
      <c r="F259" s="17" t="s">
        <v>183</v>
      </c>
      <c r="G259" s="9" t="s">
        <v>183</v>
      </c>
    </row>
    <row r="260" spans="1:7" ht="17.100000000000001" customHeight="1" x14ac:dyDescent="0.3">
      <c r="A260" s="7" t="s">
        <v>178</v>
      </c>
      <c r="B260" s="7" t="s">
        <v>33</v>
      </c>
      <c r="C260" s="7" t="s">
        <v>81</v>
      </c>
      <c r="D260" s="7" t="s">
        <v>79</v>
      </c>
      <c r="E260" s="8">
        <v>1500</v>
      </c>
      <c r="F260" s="17" t="s">
        <v>183</v>
      </c>
      <c r="G260" s="9" t="s">
        <v>183</v>
      </c>
    </row>
    <row r="261" spans="1:7" ht="17.100000000000001" customHeight="1" x14ac:dyDescent="0.3">
      <c r="A261" s="7" t="s">
        <v>178</v>
      </c>
      <c r="B261" s="7" t="s">
        <v>33</v>
      </c>
      <c r="C261" s="7" t="s">
        <v>81</v>
      </c>
      <c r="D261" s="7" t="s">
        <v>80</v>
      </c>
      <c r="E261" s="8">
        <v>1345</v>
      </c>
      <c r="F261" s="17" t="s">
        <v>183</v>
      </c>
      <c r="G261" s="9" t="s">
        <v>183</v>
      </c>
    </row>
    <row r="262" spans="1:7" ht="17.100000000000001" customHeight="1" x14ac:dyDescent="0.3">
      <c r="A262" s="7" t="s">
        <v>178</v>
      </c>
      <c r="B262" s="7" t="s">
        <v>33</v>
      </c>
      <c r="C262" s="7" t="s">
        <v>82</v>
      </c>
      <c r="D262" s="7" t="s">
        <v>79</v>
      </c>
      <c r="E262" s="8">
        <v>165</v>
      </c>
      <c r="F262" s="17" t="s">
        <v>183</v>
      </c>
      <c r="G262" s="9" t="s">
        <v>183</v>
      </c>
    </row>
    <row r="263" spans="1:7" ht="17.100000000000001" customHeight="1" x14ac:dyDescent="0.3">
      <c r="A263" s="7" t="s">
        <v>178</v>
      </c>
      <c r="B263" s="7" t="s">
        <v>33</v>
      </c>
      <c r="C263" s="7" t="s">
        <v>82</v>
      </c>
      <c r="D263" s="7" t="s">
        <v>80</v>
      </c>
      <c r="E263" s="8">
        <v>162</v>
      </c>
      <c r="F263" s="17" t="s">
        <v>183</v>
      </c>
      <c r="G263" s="9" t="s">
        <v>183</v>
      </c>
    </row>
    <row r="264" spans="1:7" ht="17.100000000000001" customHeight="1" x14ac:dyDescent="0.3">
      <c r="A264" s="7" t="s">
        <v>178</v>
      </c>
      <c r="B264" s="7" t="s">
        <v>33</v>
      </c>
      <c r="C264" s="7" t="s">
        <v>83</v>
      </c>
      <c r="D264" s="7" t="s">
        <v>79</v>
      </c>
      <c r="E264" s="8">
        <v>129</v>
      </c>
      <c r="F264" s="17" t="s">
        <v>183</v>
      </c>
      <c r="G264" s="9" t="s">
        <v>183</v>
      </c>
    </row>
    <row r="265" spans="1:7" ht="17.100000000000001" customHeight="1" x14ac:dyDescent="0.3">
      <c r="A265" s="7" t="s">
        <v>178</v>
      </c>
      <c r="B265" s="7" t="s">
        <v>33</v>
      </c>
      <c r="C265" s="7" t="s">
        <v>83</v>
      </c>
      <c r="D265" s="7" t="s">
        <v>80</v>
      </c>
      <c r="E265" s="8">
        <v>95</v>
      </c>
      <c r="F265" s="17" t="s">
        <v>183</v>
      </c>
      <c r="G265" s="9" t="s">
        <v>183</v>
      </c>
    </row>
    <row r="266" spans="1:7" ht="17.100000000000001" customHeight="1" x14ac:dyDescent="0.3">
      <c r="A266" s="7" t="s">
        <v>178</v>
      </c>
      <c r="B266" s="7" t="s">
        <v>33</v>
      </c>
      <c r="C266" s="7" t="s">
        <v>84</v>
      </c>
      <c r="D266" s="7" t="s">
        <v>79</v>
      </c>
      <c r="E266" s="8">
        <v>380</v>
      </c>
      <c r="F266" s="17" t="s">
        <v>183</v>
      </c>
      <c r="G266" s="9" t="s">
        <v>183</v>
      </c>
    </row>
    <row r="267" spans="1:7" ht="17.100000000000001" customHeight="1" x14ac:dyDescent="0.3">
      <c r="A267" s="7" t="s">
        <v>178</v>
      </c>
      <c r="B267" s="7" t="s">
        <v>33</v>
      </c>
      <c r="C267" s="7" t="s">
        <v>84</v>
      </c>
      <c r="D267" s="7" t="s">
        <v>80</v>
      </c>
      <c r="E267" s="8">
        <v>374</v>
      </c>
      <c r="F267" s="17" t="s">
        <v>183</v>
      </c>
      <c r="G267" s="9" t="s">
        <v>183</v>
      </c>
    </row>
    <row r="268" spans="1:7" ht="17.100000000000001" customHeight="1" x14ac:dyDescent="0.3">
      <c r="A268" s="7" t="s">
        <v>178</v>
      </c>
      <c r="B268" s="7" t="s">
        <v>34</v>
      </c>
      <c r="C268" s="7" t="s">
        <v>78</v>
      </c>
      <c r="D268" s="7" t="s">
        <v>79</v>
      </c>
      <c r="E268" s="8">
        <v>26</v>
      </c>
      <c r="F268" s="17" t="s">
        <v>183</v>
      </c>
      <c r="G268" s="9" t="s">
        <v>183</v>
      </c>
    </row>
    <row r="269" spans="1:7" ht="17.100000000000001" customHeight="1" x14ac:dyDescent="0.3">
      <c r="A269" s="7" t="s">
        <v>178</v>
      </c>
      <c r="B269" s="7" t="s">
        <v>34</v>
      </c>
      <c r="C269" s="7" t="s">
        <v>78</v>
      </c>
      <c r="D269" s="7" t="s">
        <v>80</v>
      </c>
      <c r="E269" s="8">
        <v>27</v>
      </c>
      <c r="F269" s="17" t="s">
        <v>183</v>
      </c>
      <c r="G269" s="9" t="s">
        <v>183</v>
      </c>
    </row>
    <row r="270" spans="1:7" ht="17.100000000000001" customHeight="1" x14ac:dyDescent="0.3">
      <c r="A270" s="7" t="s">
        <v>178</v>
      </c>
      <c r="B270" s="7" t="s">
        <v>34</v>
      </c>
      <c r="C270" s="7" t="s">
        <v>81</v>
      </c>
      <c r="D270" s="7" t="s">
        <v>79</v>
      </c>
      <c r="E270" s="8">
        <v>94</v>
      </c>
      <c r="F270" s="17" t="s">
        <v>183</v>
      </c>
      <c r="G270" s="9" t="s">
        <v>183</v>
      </c>
    </row>
    <row r="271" spans="1:7" ht="17.100000000000001" customHeight="1" x14ac:dyDescent="0.3">
      <c r="A271" s="7" t="s">
        <v>178</v>
      </c>
      <c r="B271" s="7" t="s">
        <v>34</v>
      </c>
      <c r="C271" s="7" t="s">
        <v>81</v>
      </c>
      <c r="D271" s="7" t="s">
        <v>80</v>
      </c>
      <c r="E271" s="8">
        <v>90</v>
      </c>
      <c r="F271" s="17" t="s">
        <v>183</v>
      </c>
      <c r="G271" s="9" t="s">
        <v>183</v>
      </c>
    </row>
    <row r="272" spans="1:7" ht="17.100000000000001" customHeight="1" x14ac:dyDescent="0.3">
      <c r="A272" s="7" t="s">
        <v>178</v>
      </c>
      <c r="B272" s="7" t="s">
        <v>34</v>
      </c>
      <c r="C272" s="7" t="s">
        <v>82</v>
      </c>
      <c r="D272" s="7" t="s">
        <v>79</v>
      </c>
      <c r="E272" s="8">
        <v>15</v>
      </c>
      <c r="F272" s="17" t="s">
        <v>183</v>
      </c>
      <c r="G272" s="9" t="s">
        <v>183</v>
      </c>
    </row>
    <row r="273" spans="1:7" ht="17.100000000000001" customHeight="1" x14ac:dyDescent="0.3">
      <c r="A273" s="7" t="s">
        <v>178</v>
      </c>
      <c r="B273" s="7" t="s">
        <v>34</v>
      </c>
      <c r="C273" s="7" t="s">
        <v>82</v>
      </c>
      <c r="D273" s="7" t="s">
        <v>80</v>
      </c>
      <c r="E273" s="8" t="s">
        <v>183</v>
      </c>
      <c r="F273" s="17" t="s">
        <v>119</v>
      </c>
      <c r="G273" s="9" t="s">
        <v>188</v>
      </c>
    </row>
    <row r="274" spans="1:7" ht="17.100000000000001" customHeight="1" x14ac:dyDescent="0.3">
      <c r="A274" s="7" t="s">
        <v>178</v>
      </c>
      <c r="B274" s="7" t="s">
        <v>34</v>
      </c>
      <c r="C274" s="7" t="s">
        <v>83</v>
      </c>
      <c r="D274" s="7" t="s">
        <v>79</v>
      </c>
      <c r="E274" s="8" t="s">
        <v>183</v>
      </c>
      <c r="F274" s="17" t="s">
        <v>119</v>
      </c>
      <c r="G274" s="9" t="s">
        <v>188</v>
      </c>
    </row>
    <row r="275" spans="1:7" ht="17.100000000000001" customHeight="1" x14ac:dyDescent="0.3">
      <c r="A275" s="7" t="s">
        <v>178</v>
      </c>
      <c r="B275" s="7" t="s">
        <v>34</v>
      </c>
      <c r="C275" s="7" t="s">
        <v>83</v>
      </c>
      <c r="D275" s="7" t="s">
        <v>80</v>
      </c>
      <c r="E275" s="8" t="s">
        <v>183</v>
      </c>
      <c r="F275" s="17" t="s">
        <v>119</v>
      </c>
      <c r="G275" s="9" t="s">
        <v>188</v>
      </c>
    </row>
    <row r="276" spans="1:7" ht="17.100000000000001" customHeight="1" x14ac:dyDescent="0.3">
      <c r="A276" s="7" t="s">
        <v>178</v>
      </c>
      <c r="B276" s="7" t="s">
        <v>34</v>
      </c>
      <c r="C276" s="7" t="s">
        <v>84</v>
      </c>
      <c r="D276" s="7" t="s">
        <v>79</v>
      </c>
      <c r="E276" s="8">
        <v>26</v>
      </c>
      <c r="F276" s="17" t="s">
        <v>183</v>
      </c>
      <c r="G276" s="9" t="s">
        <v>183</v>
      </c>
    </row>
    <row r="277" spans="1:7" ht="17.100000000000001" customHeight="1" x14ac:dyDescent="0.3">
      <c r="A277" s="7" t="s">
        <v>178</v>
      </c>
      <c r="B277" s="7" t="s">
        <v>34</v>
      </c>
      <c r="C277" s="7" t="s">
        <v>84</v>
      </c>
      <c r="D277" s="7" t="s">
        <v>80</v>
      </c>
      <c r="E277" s="8">
        <v>20</v>
      </c>
      <c r="F277" s="17" t="s">
        <v>183</v>
      </c>
      <c r="G277" s="9" t="s">
        <v>183</v>
      </c>
    </row>
    <row r="278" spans="1:7" ht="17.100000000000001" customHeight="1" x14ac:dyDescent="0.3">
      <c r="A278" s="7" t="s">
        <v>178</v>
      </c>
      <c r="B278" s="7" t="s">
        <v>35</v>
      </c>
      <c r="C278" s="7" t="s">
        <v>78</v>
      </c>
      <c r="D278" s="7" t="s">
        <v>79</v>
      </c>
      <c r="E278" s="8" t="s">
        <v>183</v>
      </c>
      <c r="F278" s="17" t="s">
        <v>119</v>
      </c>
      <c r="G278" s="9" t="s">
        <v>188</v>
      </c>
    </row>
    <row r="279" spans="1:7" ht="17.100000000000001" customHeight="1" x14ac:dyDescent="0.3">
      <c r="A279" s="7" t="s">
        <v>178</v>
      </c>
      <c r="B279" s="7" t="s">
        <v>35</v>
      </c>
      <c r="C279" s="7" t="s">
        <v>78</v>
      </c>
      <c r="D279" s="7" t="s">
        <v>80</v>
      </c>
      <c r="E279" s="8" t="s">
        <v>183</v>
      </c>
      <c r="F279" s="17" t="s">
        <v>119</v>
      </c>
      <c r="G279" s="9" t="s">
        <v>188</v>
      </c>
    </row>
    <row r="280" spans="1:7" ht="17.100000000000001" customHeight="1" x14ac:dyDescent="0.3">
      <c r="A280" s="7" t="s">
        <v>178</v>
      </c>
      <c r="B280" s="7" t="s">
        <v>35</v>
      </c>
      <c r="C280" s="7" t="s">
        <v>81</v>
      </c>
      <c r="D280" s="7" t="s">
        <v>79</v>
      </c>
      <c r="E280" s="8" t="s">
        <v>183</v>
      </c>
      <c r="F280" s="17" t="s">
        <v>119</v>
      </c>
      <c r="G280" s="9" t="s">
        <v>188</v>
      </c>
    </row>
    <row r="281" spans="1:7" ht="17.100000000000001" customHeight="1" x14ac:dyDescent="0.3">
      <c r="A281" s="7" t="s">
        <v>178</v>
      </c>
      <c r="B281" s="7" t="s">
        <v>35</v>
      </c>
      <c r="C281" s="7" t="s">
        <v>81</v>
      </c>
      <c r="D281" s="7" t="s">
        <v>80</v>
      </c>
      <c r="E281" s="8" t="s">
        <v>183</v>
      </c>
      <c r="F281" s="17" t="s">
        <v>119</v>
      </c>
      <c r="G281" s="9" t="s">
        <v>188</v>
      </c>
    </row>
    <row r="282" spans="1:7" ht="17.100000000000001" customHeight="1" x14ac:dyDescent="0.3">
      <c r="A282" s="7" t="s">
        <v>178</v>
      </c>
      <c r="B282" s="7" t="s">
        <v>35</v>
      </c>
      <c r="C282" s="7" t="s">
        <v>83</v>
      </c>
      <c r="D282" s="7" t="s">
        <v>79</v>
      </c>
      <c r="E282" s="8" t="s">
        <v>183</v>
      </c>
      <c r="F282" s="17" t="s">
        <v>119</v>
      </c>
      <c r="G282" s="9" t="s">
        <v>188</v>
      </c>
    </row>
    <row r="283" spans="1:7" ht="17.100000000000001" customHeight="1" x14ac:dyDescent="0.3">
      <c r="A283" s="7" t="s">
        <v>178</v>
      </c>
      <c r="B283" s="7" t="s">
        <v>36</v>
      </c>
      <c r="C283" s="7" t="s">
        <v>78</v>
      </c>
      <c r="D283" s="7" t="s">
        <v>79</v>
      </c>
      <c r="E283" s="8">
        <v>355</v>
      </c>
      <c r="F283" s="17" t="s">
        <v>183</v>
      </c>
      <c r="G283" s="9" t="s">
        <v>183</v>
      </c>
    </row>
    <row r="284" spans="1:7" ht="17.100000000000001" customHeight="1" x14ac:dyDescent="0.3">
      <c r="A284" s="7" t="s">
        <v>178</v>
      </c>
      <c r="B284" s="7" t="s">
        <v>36</v>
      </c>
      <c r="C284" s="7" t="s">
        <v>78</v>
      </c>
      <c r="D284" s="7" t="s">
        <v>80</v>
      </c>
      <c r="E284" s="8">
        <v>358</v>
      </c>
      <c r="F284" s="17" t="s">
        <v>183</v>
      </c>
      <c r="G284" s="9" t="s">
        <v>183</v>
      </c>
    </row>
    <row r="285" spans="1:7" ht="17.100000000000001" customHeight="1" x14ac:dyDescent="0.3">
      <c r="A285" s="7" t="s">
        <v>178</v>
      </c>
      <c r="B285" s="7" t="s">
        <v>36</v>
      </c>
      <c r="C285" s="7" t="s">
        <v>81</v>
      </c>
      <c r="D285" s="7" t="s">
        <v>79</v>
      </c>
      <c r="E285" s="8">
        <v>826</v>
      </c>
      <c r="F285" s="17" t="s">
        <v>183</v>
      </c>
      <c r="G285" s="9" t="s">
        <v>183</v>
      </c>
    </row>
    <row r="286" spans="1:7" ht="17.100000000000001" customHeight="1" x14ac:dyDescent="0.3">
      <c r="A286" s="7" t="s">
        <v>178</v>
      </c>
      <c r="B286" s="7" t="s">
        <v>36</v>
      </c>
      <c r="C286" s="7" t="s">
        <v>81</v>
      </c>
      <c r="D286" s="7" t="s">
        <v>80</v>
      </c>
      <c r="E286" s="8">
        <v>806</v>
      </c>
      <c r="F286" s="17" t="s">
        <v>183</v>
      </c>
      <c r="G286" s="9" t="s">
        <v>183</v>
      </c>
    </row>
    <row r="287" spans="1:7" ht="17.100000000000001" customHeight="1" x14ac:dyDescent="0.3">
      <c r="A287" s="7" t="s">
        <v>178</v>
      </c>
      <c r="B287" s="7" t="s">
        <v>36</v>
      </c>
      <c r="C287" s="7" t="s">
        <v>82</v>
      </c>
      <c r="D287" s="7" t="s">
        <v>79</v>
      </c>
      <c r="E287" s="8">
        <v>147</v>
      </c>
      <c r="F287" s="17" t="s">
        <v>183</v>
      </c>
      <c r="G287" s="9" t="s">
        <v>183</v>
      </c>
    </row>
    <row r="288" spans="1:7" ht="17.100000000000001" customHeight="1" x14ac:dyDescent="0.3">
      <c r="A288" s="7" t="s">
        <v>178</v>
      </c>
      <c r="B288" s="7" t="s">
        <v>36</v>
      </c>
      <c r="C288" s="7" t="s">
        <v>82</v>
      </c>
      <c r="D288" s="7" t="s">
        <v>80</v>
      </c>
      <c r="E288" s="8">
        <v>149</v>
      </c>
      <c r="F288" s="17" t="s">
        <v>183</v>
      </c>
      <c r="G288" s="9" t="s">
        <v>183</v>
      </c>
    </row>
    <row r="289" spans="1:7" ht="17.100000000000001" customHeight="1" x14ac:dyDescent="0.3">
      <c r="A289" s="7" t="s">
        <v>178</v>
      </c>
      <c r="B289" s="7" t="s">
        <v>36</v>
      </c>
      <c r="C289" s="7" t="s">
        <v>83</v>
      </c>
      <c r="D289" s="7" t="s">
        <v>79</v>
      </c>
      <c r="E289" s="8">
        <v>48</v>
      </c>
      <c r="F289" s="17" t="s">
        <v>183</v>
      </c>
      <c r="G289" s="9" t="s">
        <v>183</v>
      </c>
    </row>
    <row r="290" spans="1:7" ht="17.100000000000001" customHeight="1" x14ac:dyDescent="0.3">
      <c r="A290" s="7" t="s">
        <v>178</v>
      </c>
      <c r="B290" s="7" t="s">
        <v>36</v>
      </c>
      <c r="C290" s="7" t="s">
        <v>83</v>
      </c>
      <c r="D290" s="7" t="s">
        <v>80</v>
      </c>
      <c r="E290" s="8">
        <v>54</v>
      </c>
      <c r="F290" s="17" t="s">
        <v>183</v>
      </c>
      <c r="G290" s="9" t="s">
        <v>183</v>
      </c>
    </row>
    <row r="291" spans="1:7" ht="17.100000000000001" customHeight="1" x14ac:dyDescent="0.3">
      <c r="A291" s="7" t="s">
        <v>178</v>
      </c>
      <c r="B291" s="7" t="s">
        <v>36</v>
      </c>
      <c r="C291" s="7" t="s">
        <v>84</v>
      </c>
      <c r="D291" s="7" t="s">
        <v>79</v>
      </c>
      <c r="E291" s="8">
        <v>248</v>
      </c>
      <c r="F291" s="17" t="s">
        <v>183</v>
      </c>
      <c r="G291" s="9" t="s">
        <v>183</v>
      </c>
    </row>
    <row r="292" spans="1:7" ht="17.100000000000001" customHeight="1" x14ac:dyDescent="0.3">
      <c r="A292" s="7" t="s">
        <v>178</v>
      </c>
      <c r="B292" s="7" t="s">
        <v>36</v>
      </c>
      <c r="C292" s="7" t="s">
        <v>84</v>
      </c>
      <c r="D292" s="7" t="s">
        <v>80</v>
      </c>
      <c r="E292" s="8">
        <v>276</v>
      </c>
      <c r="F292" s="17" t="s">
        <v>183</v>
      </c>
      <c r="G292" s="9" t="s">
        <v>183</v>
      </c>
    </row>
    <row r="293" spans="1:7" ht="17.100000000000001" customHeight="1" x14ac:dyDescent="0.3">
      <c r="A293" s="7" t="s">
        <v>178</v>
      </c>
      <c r="B293" s="7" t="s">
        <v>37</v>
      </c>
      <c r="C293" s="7" t="s">
        <v>78</v>
      </c>
      <c r="D293" s="7" t="s">
        <v>79</v>
      </c>
      <c r="E293" s="8">
        <v>250</v>
      </c>
      <c r="F293" s="17" t="s">
        <v>183</v>
      </c>
      <c r="G293" s="9" t="s">
        <v>183</v>
      </c>
    </row>
    <row r="294" spans="1:7" ht="17.100000000000001" customHeight="1" x14ac:dyDescent="0.3">
      <c r="A294" s="7" t="s">
        <v>178</v>
      </c>
      <c r="B294" s="7" t="s">
        <v>37</v>
      </c>
      <c r="C294" s="7" t="s">
        <v>78</v>
      </c>
      <c r="D294" s="7" t="s">
        <v>80</v>
      </c>
      <c r="E294" s="8">
        <v>308</v>
      </c>
      <c r="F294" s="17" t="s">
        <v>183</v>
      </c>
      <c r="G294" s="9" t="s">
        <v>183</v>
      </c>
    </row>
    <row r="295" spans="1:7" ht="17.100000000000001" customHeight="1" x14ac:dyDescent="0.3">
      <c r="A295" s="7" t="s">
        <v>178</v>
      </c>
      <c r="B295" s="7" t="s">
        <v>37</v>
      </c>
      <c r="C295" s="7" t="s">
        <v>81</v>
      </c>
      <c r="D295" s="7" t="s">
        <v>79</v>
      </c>
      <c r="E295" s="8">
        <v>466</v>
      </c>
      <c r="F295" s="17" t="s">
        <v>183</v>
      </c>
      <c r="G295" s="9" t="s">
        <v>183</v>
      </c>
    </row>
    <row r="296" spans="1:7" ht="17.100000000000001" customHeight="1" x14ac:dyDescent="0.3">
      <c r="A296" s="7" t="s">
        <v>178</v>
      </c>
      <c r="B296" s="7" t="s">
        <v>37</v>
      </c>
      <c r="C296" s="7" t="s">
        <v>81</v>
      </c>
      <c r="D296" s="7" t="s">
        <v>80</v>
      </c>
      <c r="E296" s="8">
        <v>456</v>
      </c>
      <c r="F296" s="17" t="s">
        <v>183</v>
      </c>
      <c r="G296" s="9" t="s">
        <v>183</v>
      </c>
    </row>
    <row r="297" spans="1:7" ht="17.100000000000001" customHeight="1" x14ac:dyDescent="0.3">
      <c r="A297" s="7" t="s">
        <v>178</v>
      </c>
      <c r="B297" s="7" t="s">
        <v>37</v>
      </c>
      <c r="C297" s="7" t="s">
        <v>82</v>
      </c>
      <c r="D297" s="7" t="s">
        <v>79</v>
      </c>
      <c r="E297" s="8">
        <v>66</v>
      </c>
      <c r="F297" s="17" t="s">
        <v>183</v>
      </c>
      <c r="G297" s="9" t="s">
        <v>183</v>
      </c>
    </row>
    <row r="298" spans="1:7" ht="17.100000000000001" customHeight="1" x14ac:dyDescent="0.3">
      <c r="A298" s="7" t="s">
        <v>178</v>
      </c>
      <c r="B298" s="7" t="s">
        <v>37</v>
      </c>
      <c r="C298" s="7" t="s">
        <v>82</v>
      </c>
      <c r="D298" s="7" t="s">
        <v>80</v>
      </c>
      <c r="E298" s="8">
        <v>87</v>
      </c>
      <c r="F298" s="17" t="s">
        <v>183</v>
      </c>
      <c r="G298" s="9" t="s">
        <v>183</v>
      </c>
    </row>
    <row r="299" spans="1:7" ht="17.100000000000001" customHeight="1" x14ac:dyDescent="0.3">
      <c r="A299" s="7" t="s">
        <v>178</v>
      </c>
      <c r="B299" s="7" t="s">
        <v>37</v>
      </c>
      <c r="C299" s="7" t="s">
        <v>83</v>
      </c>
      <c r="D299" s="7" t="s">
        <v>79</v>
      </c>
      <c r="E299" s="8">
        <v>27</v>
      </c>
      <c r="F299" s="17" t="s">
        <v>183</v>
      </c>
      <c r="G299" s="9" t="s">
        <v>183</v>
      </c>
    </row>
    <row r="300" spans="1:7" ht="17.100000000000001" customHeight="1" x14ac:dyDescent="0.3">
      <c r="A300" s="7" t="s">
        <v>178</v>
      </c>
      <c r="B300" s="7" t="s">
        <v>37</v>
      </c>
      <c r="C300" s="7" t="s">
        <v>83</v>
      </c>
      <c r="D300" s="7" t="s">
        <v>80</v>
      </c>
      <c r="E300" s="8">
        <v>29</v>
      </c>
      <c r="F300" s="17" t="s">
        <v>183</v>
      </c>
      <c r="G300" s="9" t="s">
        <v>183</v>
      </c>
    </row>
    <row r="301" spans="1:7" ht="17.100000000000001" customHeight="1" x14ac:dyDescent="0.3">
      <c r="A301" s="7" t="s">
        <v>178</v>
      </c>
      <c r="B301" s="7" t="s">
        <v>37</v>
      </c>
      <c r="C301" s="7" t="s">
        <v>84</v>
      </c>
      <c r="D301" s="7" t="s">
        <v>79</v>
      </c>
      <c r="E301" s="8">
        <v>170</v>
      </c>
      <c r="F301" s="17" t="s">
        <v>183</v>
      </c>
      <c r="G301" s="9" t="s">
        <v>183</v>
      </c>
    </row>
    <row r="302" spans="1:7" ht="17.100000000000001" customHeight="1" x14ac:dyDescent="0.3">
      <c r="A302" s="7" t="s">
        <v>178</v>
      </c>
      <c r="B302" s="7" t="s">
        <v>37</v>
      </c>
      <c r="C302" s="7" t="s">
        <v>84</v>
      </c>
      <c r="D302" s="7" t="s">
        <v>80</v>
      </c>
      <c r="E302" s="8">
        <v>174</v>
      </c>
      <c r="F302" s="17" t="s">
        <v>183</v>
      </c>
      <c r="G302" s="9" t="s">
        <v>183</v>
      </c>
    </row>
    <row r="303" spans="1:7" ht="17.100000000000001" customHeight="1" x14ac:dyDescent="0.3">
      <c r="A303" s="7" t="s">
        <v>178</v>
      </c>
      <c r="B303" s="7" t="s">
        <v>38</v>
      </c>
      <c r="C303" s="7" t="s">
        <v>78</v>
      </c>
      <c r="D303" s="7" t="s">
        <v>79</v>
      </c>
      <c r="E303" s="8" t="s">
        <v>183</v>
      </c>
      <c r="F303" s="17" t="s">
        <v>119</v>
      </c>
      <c r="G303" s="9" t="s">
        <v>188</v>
      </c>
    </row>
    <row r="304" spans="1:7" ht="17.100000000000001" customHeight="1" x14ac:dyDescent="0.3">
      <c r="A304" s="7" t="s">
        <v>178</v>
      </c>
      <c r="B304" s="7" t="s">
        <v>38</v>
      </c>
      <c r="C304" s="7" t="s">
        <v>78</v>
      </c>
      <c r="D304" s="7" t="s">
        <v>80</v>
      </c>
      <c r="E304" s="8" t="s">
        <v>183</v>
      </c>
      <c r="F304" s="17" t="s">
        <v>119</v>
      </c>
      <c r="G304" s="9" t="s">
        <v>188</v>
      </c>
    </row>
    <row r="305" spans="1:7" ht="17.100000000000001" customHeight="1" x14ac:dyDescent="0.3">
      <c r="A305" s="7" t="s">
        <v>178</v>
      </c>
      <c r="B305" s="7" t="s">
        <v>38</v>
      </c>
      <c r="C305" s="7" t="s">
        <v>81</v>
      </c>
      <c r="D305" s="7" t="s">
        <v>79</v>
      </c>
      <c r="E305" s="8">
        <v>18</v>
      </c>
      <c r="F305" s="17" t="s">
        <v>183</v>
      </c>
      <c r="G305" s="9" t="s">
        <v>183</v>
      </c>
    </row>
    <row r="306" spans="1:7" ht="17.100000000000001" customHeight="1" x14ac:dyDescent="0.3">
      <c r="A306" s="7" t="s">
        <v>178</v>
      </c>
      <c r="B306" s="7" t="s">
        <v>38</v>
      </c>
      <c r="C306" s="7" t="s">
        <v>81</v>
      </c>
      <c r="D306" s="7" t="s">
        <v>80</v>
      </c>
      <c r="E306" s="8">
        <v>33</v>
      </c>
      <c r="F306" s="17" t="s">
        <v>183</v>
      </c>
      <c r="G306" s="9" t="s">
        <v>183</v>
      </c>
    </row>
    <row r="307" spans="1:7" ht="17.100000000000001" customHeight="1" x14ac:dyDescent="0.3">
      <c r="A307" s="7" t="s">
        <v>178</v>
      </c>
      <c r="B307" s="7" t="s">
        <v>38</v>
      </c>
      <c r="C307" s="7" t="s">
        <v>82</v>
      </c>
      <c r="D307" s="7" t="s">
        <v>79</v>
      </c>
      <c r="E307" s="8" t="s">
        <v>183</v>
      </c>
      <c r="F307" s="17" t="s">
        <v>119</v>
      </c>
      <c r="G307" s="9" t="s">
        <v>188</v>
      </c>
    </row>
    <row r="308" spans="1:7" ht="17.100000000000001" customHeight="1" x14ac:dyDescent="0.3">
      <c r="A308" s="7" t="s">
        <v>178</v>
      </c>
      <c r="B308" s="7" t="s">
        <v>38</v>
      </c>
      <c r="C308" s="7" t="s">
        <v>82</v>
      </c>
      <c r="D308" s="7" t="s">
        <v>80</v>
      </c>
      <c r="E308" s="8" t="s">
        <v>183</v>
      </c>
      <c r="F308" s="17" t="s">
        <v>119</v>
      </c>
      <c r="G308" s="9" t="s">
        <v>188</v>
      </c>
    </row>
    <row r="309" spans="1:7" ht="17.100000000000001" customHeight="1" x14ac:dyDescent="0.3">
      <c r="A309" s="7" t="s">
        <v>178</v>
      </c>
      <c r="B309" s="7" t="s">
        <v>38</v>
      </c>
      <c r="C309" s="7" t="s">
        <v>83</v>
      </c>
      <c r="D309" s="7" t="s">
        <v>79</v>
      </c>
      <c r="E309" s="8" t="s">
        <v>183</v>
      </c>
      <c r="F309" s="17" t="s">
        <v>119</v>
      </c>
      <c r="G309" s="9" t="s">
        <v>188</v>
      </c>
    </row>
    <row r="310" spans="1:7" ht="17.100000000000001" customHeight="1" x14ac:dyDescent="0.3">
      <c r="A310" s="7" t="s">
        <v>178</v>
      </c>
      <c r="B310" s="7" t="s">
        <v>38</v>
      </c>
      <c r="C310" s="7" t="s">
        <v>84</v>
      </c>
      <c r="D310" s="7" t="s">
        <v>79</v>
      </c>
      <c r="E310" s="8" t="s">
        <v>183</v>
      </c>
      <c r="F310" s="17" t="s">
        <v>119</v>
      </c>
      <c r="G310" s="9" t="s">
        <v>188</v>
      </c>
    </row>
    <row r="311" spans="1:7" ht="17.100000000000001" customHeight="1" x14ac:dyDescent="0.3">
      <c r="A311" s="7" t="s">
        <v>178</v>
      </c>
      <c r="B311" s="7" t="s">
        <v>38</v>
      </c>
      <c r="C311" s="7" t="s">
        <v>84</v>
      </c>
      <c r="D311" s="7" t="s">
        <v>80</v>
      </c>
      <c r="E311" s="8" t="s">
        <v>183</v>
      </c>
      <c r="F311" s="17" t="s">
        <v>119</v>
      </c>
      <c r="G311" s="9" t="s">
        <v>188</v>
      </c>
    </row>
    <row r="312" spans="1:7" ht="17.100000000000001" customHeight="1" x14ac:dyDescent="0.3">
      <c r="A312" s="7" t="s">
        <v>178</v>
      </c>
      <c r="B312" s="7" t="s">
        <v>39</v>
      </c>
      <c r="C312" s="7" t="s">
        <v>78</v>
      </c>
      <c r="D312" s="7" t="s">
        <v>79</v>
      </c>
      <c r="E312" s="8">
        <v>386</v>
      </c>
      <c r="F312" s="17" t="s">
        <v>183</v>
      </c>
      <c r="G312" s="9" t="s">
        <v>183</v>
      </c>
    </row>
    <row r="313" spans="1:7" ht="17.100000000000001" customHeight="1" x14ac:dyDescent="0.3">
      <c r="A313" s="7" t="s">
        <v>178</v>
      </c>
      <c r="B313" s="7" t="s">
        <v>39</v>
      </c>
      <c r="C313" s="7" t="s">
        <v>78</v>
      </c>
      <c r="D313" s="7" t="s">
        <v>80</v>
      </c>
      <c r="E313" s="8">
        <v>384</v>
      </c>
      <c r="F313" s="17" t="s">
        <v>183</v>
      </c>
      <c r="G313" s="9" t="s">
        <v>183</v>
      </c>
    </row>
    <row r="314" spans="1:7" ht="17.100000000000001" customHeight="1" x14ac:dyDescent="0.3">
      <c r="A314" s="7" t="s">
        <v>178</v>
      </c>
      <c r="B314" s="7" t="s">
        <v>39</v>
      </c>
      <c r="C314" s="7" t="s">
        <v>81</v>
      </c>
      <c r="D314" s="7" t="s">
        <v>79</v>
      </c>
      <c r="E314" s="8">
        <v>796</v>
      </c>
      <c r="F314" s="17" t="s">
        <v>183</v>
      </c>
      <c r="G314" s="9" t="s">
        <v>183</v>
      </c>
    </row>
    <row r="315" spans="1:7" ht="17.100000000000001" customHeight="1" x14ac:dyDescent="0.3">
      <c r="A315" s="7" t="s">
        <v>178</v>
      </c>
      <c r="B315" s="7" t="s">
        <v>39</v>
      </c>
      <c r="C315" s="7" t="s">
        <v>81</v>
      </c>
      <c r="D315" s="7" t="s">
        <v>80</v>
      </c>
      <c r="E315" s="8">
        <v>876</v>
      </c>
      <c r="F315" s="17" t="s">
        <v>183</v>
      </c>
      <c r="G315" s="9" t="s">
        <v>183</v>
      </c>
    </row>
    <row r="316" spans="1:7" ht="17.100000000000001" customHeight="1" x14ac:dyDescent="0.3">
      <c r="A316" s="7" t="s">
        <v>178</v>
      </c>
      <c r="B316" s="7" t="s">
        <v>39</v>
      </c>
      <c r="C316" s="7" t="s">
        <v>82</v>
      </c>
      <c r="D316" s="7" t="s">
        <v>79</v>
      </c>
      <c r="E316" s="8">
        <v>120</v>
      </c>
      <c r="F316" s="17" t="s">
        <v>183</v>
      </c>
      <c r="G316" s="9" t="s">
        <v>183</v>
      </c>
    </row>
    <row r="317" spans="1:7" ht="17.100000000000001" customHeight="1" x14ac:dyDescent="0.3">
      <c r="A317" s="7" t="s">
        <v>178</v>
      </c>
      <c r="B317" s="7" t="s">
        <v>39</v>
      </c>
      <c r="C317" s="7" t="s">
        <v>82</v>
      </c>
      <c r="D317" s="7" t="s">
        <v>80</v>
      </c>
      <c r="E317" s="8">
        <v>138</v>
      </c>
      <c r="F317" s="17" t="s">
        <v>183</v>
      </c>
      <c r="G317" s="9" t="s">
        <v>183</v>
      </c>
    </row>
    <row r="318" spans="1:7" ht="17.100000000000001" customHeight="1" x14ac:dyDescent="0.3">
      <c r="A318" s="7" t="s">
        <v>178</v>
      </c>
      <c r="B318" s="7" t="s">
        <v>39</v>
      </c>
      <c r="C318" s="7" t="s">
        <v>83</v>
      </c>
      <c r="D318" s="7" t="s">
        <v>79</v>
      </c>
      <c r="E318" s="8">
        <v>67</v>
      </c>
      <c r="F318" s="17" t="s">
        <v>183</v>
      </c>
      <c r="G318" s="9" t="s">
        <v>183</v>
      </c>
    </row>
    <row r="319" spans="1:7" ht="17.100000000000001" customHeight="1" x14ac:dyDescent="0.3">
      <c r="A319" s="7" t="s">
        <v>178</v>
      </c>
      <c r="B319" s="7" t="s">
        <v>39</v>
      </c>
      <c r="C319" s="7" t="s">
        <v>83</v>
      </c>
      <c r="D319" s="7" t="s">
        <v>80</v>
      </c>
      <c r="E319" s="8">
        <v>59</v>
      </c>
      <c r="F319" s="17" t="s">
        <v>183</v>
      </c>
      <c r="G319" s="9" t="s">
        <v>183</v>
      </c>
    </row>
    <row r="320" spans="1:7" ht="17.100000000000001" customHeight="1" x14ac:dyDescent="0.3">
      <c r="A320" s="7" t="s">
        <v>178</v>
      </c>
      <c r="B320" s="7" t="s">
        <v>39</v>
      </c>
      <c r="C320" s="7" t="s">
        <v>84</v>
      </c>
      <c r="D320" s="7" t="s">
        <v>79</v>
      </c>
      <c r="E320" s="8">
        <v>205</v>
      </c>
      <c r="F320" s="17" t="s">
        <v>183</v>
      </c>
      <c r="G320" s="9" t="s">
        <v>183</v>
      </c>
    </row>
    <row r="321" spans="1:7" ht="17.100000000000001" customHeight="1" x14ac:dyDescent="0.3">
      <c r="A321" s="7" t="s">
        <v>178</v>
      </c>
      <c r="B321" s="7" t="s">
        <v>39</v>
      </c>
      <c r="C321" s="7" t="s">
        <v>84</v>
      </c>
      <c r="D321" s="7" t="s">
        <v>80</v>
      </c>
      <c r="E321" s="8">
        <v>220</v>
      </c>
      <c r="F321" s="17" t="s">
        <v>183</v>
      </c>
      <c r="G321" s="9" t="s">
        <v>183</v>
      </c>
    </row>
    <row r="322" spans="1:7" ht="17.100000000000001" customHeight="1" x14ac:dyDescent="0.3">
      <c r="A322" s="7" t="s">
        <v>178</v>
      </c>
      <c r="B322" s="7" t="s">
        <v>40</v>
      </c>
      <c r="C322" s="7" t="s">
        <v>78</v>
      </c>
      <c r="D322" s="7" t="s">
        <v>79</v>
      </c>
      <c r="E322" s="8">
        <v>501</v>
      </c>
      <c r="F322" s="17" t="s">
        <v>183</v>
      </c>
      <c r="G322" s="9" t="s">
        <v>183</v>
      </c>
    </row>
    <row r="323" spans="1:7" ht="17.100000000000001" customHeight="1" x14ac:dyDescent="0.3">
      <c r="A323" s="7" t="s">
        <v>178</v>
      </c>
      <c r="B323" s="7" t="s">
        <v>40</v>
      </c>
      <c r="C323" s="7" t="s">
        <v>78</v>
      </c>
      <c r="D323" s="7" t="s">
        <v>80</v>
      </c>
      <c r="E323" s="8">
        <v>501</v>
      </c>
      <c r="F323" s="17" t="s">
        <v>183</v>
      </c>
      <c r="G323" s="9" t="s">
        <v>183</v>
      </c>
    </row>
    <row r="324" spans="1:7" ht="17.100000000000001" customHeight="1" x14ac:dyDescent="0.3">
      <c r="A324" s="7" t="s">
        <v>178</v>
      </c>
      <c r="B324" s="7" t="s">
        <v>40</v>
      </c>
      <c r="C324" s="7" t="s">
        <v>81</v>
      </c>
      <c r="D324" s="7" t="s">
        <v>79</v>
      </c>
      <c r="E324" s="8">
        <v>1330</v>
      </c>
      <c r="F324" s="17" t="s">
        <v>183</v>
      </c>
      <c r="G324" s="9" t="s">
        <v>183</v>
      </c>
    </row>
    <row r="325" spans="1:7" ht="17.100000000000001" customHeight="1" x14ac:dyDescent="0.3">
      <c r="A325" s="7" t="s">
        <v>178</v>
      </c>
      <c r="B325" s="7" t="s">
        <v>40</v>
      </c>
      <c r="C325" s="7" t="s">
        <v>81</v>
      </c>
      <c r="D325" s="7" t="s">
        <v>80</v>
      </c>
      <c r="E325" s="8">
        <v>1449</v>
      </c>
      <c r="F325" s="17" t="s">
        <v>183</v>
      </c>
      <c r="G325" s="9" t="s">
        <v>183</v>
      </c>
    </row>
    <row r="326" spans="1:7" ht="17.100000000000001" customHeight="1" x14ac:dyDescent="0.3">
      <c r="A326" s="7" t="s">
        <v>178</v>
      </c>
      <c r="B326" s="7" t="s">
        <v>40</v>
      </c>
      <c r="C326" s="7" t="s">
        <v>82</v>
      </c>
      <c r="D326" s="7" t="s">
        <v>79</v>
      </c>
      <c r="E326" s="8">
        <v>175</v>
      </c>
      <c r="F326" s="17" t="s">
        <v>183</v>
      </c>
      <c r="G326" s="9" t="s">
        <v>183</v>
      </c>
    </row>
    <row r="327" spans="1:7" ht="17.100000000000001" customHeight="1" x14ac:dyDescent="0.3">
      <c r="A327" s="7" t="s">
        <v>178</v>
      </c>
      <c r="B327" s="7" t="s">
        <v>40</v>
      </c>
      <c r="C327" s="7" t="s">
        <v>82</v>
      </c>
      <c r="D327" s="7" t="s">
        <v>80</v>
      </c>
      <c r="E327" s="8">
        <v>237</v>
      </c>
      <c r="F327" s="17" t="s">
        <v>183</v>
      </c>
      <c r="G327" s="9" t="s">
        <v>183</v>
      </c>
    </row>
    <row r="328" spans="1:7" ht="17.100000000000001" customHeight="1" x14ac:dyDescent="0.3">
      <c r="A328" s="7" t="s">
        <v>178</v>
      </c>
      <c r="B328" s="7" t="s">
        <v>40</v>
      </c>
      <c r="C328" s="7" t="s">
        <v>83</v>
      </c>
      <c r="D328" s="7" t="s">
        <v>79</v>
      </c>
      <c r="E328" s="8">
        <v>108</v>
      </c>
      <c r="F328" s="17" t="s">
        <v>183</v>
      </c>
      <c r="G328" s="9" t="s">
        <v>183</v>
      </c>
    </row>
    <row r="329" spans="1:7" ht="17.100000000000001" customHeight="1" x14ac:dyDescent="0.3">
      <c r="A329" s="7" t="s">
        <v>178</v>
      </c>
      <c r="B329" s="7" t="s">
        <v>40</v>
      </c>
      <c r="C329" s="7" t="s">
        <v>83</v>
      </c>
      <c r="D329" s="7" t="s">
        <v>80</v>
      </c>
      <c r="E329" s="8">
        <v>91</v>
      </c>
      <c r="F329" s="17" t="s">
        <v>183</v>
      </c>
      <c r="G329" s="9" t="s">
        <v>183</v>
      </c>
    </row>
    <row r="330" spans="1:7" ht="17.100000000000001" customHeight="1" x14ac:dyDescent="0.3">
      <c r="A330" s="7" t="s">
        <v>178</v>
      </c>
      <c r="B330" s="7" t="s">
        <v>40</v>
      </c>
      <c r="C330" s="7" t="s">
        <v>84</v>
      </c>
      <c r="D330" s="7" t="s">
        <v>79</v>
      </c>
      <c r="E330" s="8">
        <v>297</v>
      </c>
      <c r="F330" s="17" t="s">
        <v>183</v>
      </c>
      <c r="G330" s="9" t="s">
        <v>183</v>
      </c>
    </row>
    <row r="331" spans="1:7" ht="17.100000000000001" customHeight="1" x14ac:dyDescent="0.3">
      <c r="A331" s="7" t="s">
        <v>178</v>
      </c>
      <c r="B331" s="7" t="s">
        <v>40</v>
      </c>
      <c r="C331" s="7" t="s">
        <v>84</v>
      </c>
      <c r="D331" s="7" t="s">
        <v>80</v>
      </c>
      <c r="E331" s="8">
        <v>294</v>
      </c>
      <c r="F331" s="17" t="s">
        <v>183</v>
      </c>
      <c r="G331" s="9" t="s">
        <v>183</v>
      </c>
    </row>
    <row r="332" spans="1:7" ht="17.100000000000001" customHeight="1" x14ac:dyDescent="0.3">
      <c r="A332" s="7" t="s">
        <v>178</v>
      </c>
      <c r="B332" s="7" t="s">
        <v>41</v>
      </c>
      <c r="C332" s="7" t="s">
        <v>78</v>
      </c>
      <c r="D332" s="7" t="s">
        <v>79</v>
      </c>
      <c r="E332" s="8">
        <v>63</v>
      </c>
      <c r="F332" s="17" t="s">
        <v>183</v>
      </c>
      <c r="G332" s="9" t="s">
        <v>183</v>
      </c>
    </row>
    <row r="333" spans="1:7" ht="17.100000000000001" customHeight="1" x14ac:dyDescent="0.3">
      <c r="A333" s="7" t="s">
        <v>178</v>
      </c>
      <c r="B333" s="7" t="s">
        <v>41</v>
      </c>
      <c r="C333" s="7" t="s">
        <v>78</v>
      </c>
      <c r="D333" s="7" t="s">
        <v>80</v>
      </c>
      <c r="E333" s="8">
        <v>61</v>
      </c>
      <c r="F333" s="17" t="s">
        <v>183</v>
      </c>
      <c r="G333" s="9" t="s">
        <v>183</v>
      </c>
    </row>
    <row r="334" spans="1:7" ht="17.100000000000001" customHeight="1" x14ac:dyDescent="0.3">
      <c r="A334" s="7" t="s">
        <v>178</v>
      </c>
      <c r="B334" s="7" t="s">
        <v>41</v>
      </c>
      <c r="C334" s="7" t="s">
        <v>81</v>
      </c>
      <c r="D334" s="7" t="s">
        <v>79</v>
      </c>
      <c r="E334" s="8">
        <v>288</v>
      </c>
      <c r="F334" s="17" t="s">
        <v>183</v>
      </c>
      <c r="G334" s="9" t="s">
        <v>183</v>
      </c>
    </row>
    <row r="335" spans="1:7" ht="17.100000000000001" customHeight="1" x14ac:dyDescent="0.3">
      <c r="A335" s="7" t="s">
        <v>178</v>
      </c>
      <c r="B335" s="7" t="s">
        <v>41</v>
      </c>
      <c r="C335" s="7" t="s">
        <v>81</v>
      </c>
      <c r="D335" s="7" t="s">
        <v>80</v>
      </c>
      <c r="E335" s="8">
        <v>363</v>
      </c>
      <c r="F335" s="17" t="s">
        <v>183</v>
      </c>
      <c r="G335" s="9" t="s">
        <v>183</v>
      </c>
    </row>
    <row r="336" spans="1:7" ht="17.100000000000001" customHeight="1" x14ac:dyDescent="0.3">
      <c r="A336" s="7" t="s">
        <v>178</v>
      </c>
      <c r="B336" s="7" t="s">
        <v>41</v>
      </c>
      <c r="C336" s="7" t="s">
        <v>82</v>
      </c>
      <c r="D336" s="7" t="s">
        <v>79</v>
      </c>
      <c r="E336" s="8">
        <v>39</v>
      </c>
      <c r="F336" s="17" t="s">
        <v>183</v>
      </c>
      <c r="G336" s="9" t="s">
        <v>183</v>
      </c>
    </row>
    <row r="337" spans="1:7" ht="17.100000000000001" customHeight="1" x14ac:dyDescent="0.3">
      <c r="A337" s="7" t="s">
        <v>178</v>
      </c>
      <c r="B337" s="7" t="s">
        <v>41</v>
      </c>
      <c r="C337" s="7" t="s">
        <v>82</v>
      </c>
      <c r="D337" s="7" t="s">
        <v>80</v>
      </c>
      <c r="E337" s="8">
        <v>31</v>
      </c>
      <c r="F337" s="17" t="s">
        <v>183</v>
      </c>
      <c r="G337" s="9" t="s">
        <v>183</v>
      </c>
    </row>
    <row r="338" spans="1:7" ht="17.100000000000001" customHeight="1" x14ac:dyDescent="0.3">
      <c r="A338" s="7" t="s">
        <v>178</v>
      </c>
      <c r="B338" s="7" t="s">
        <v>41</v>
      </c>
      <c r="C338" s="7" t="s">
        <v>83</v>
      </c>
      <c r="D338" s="7" t="s">
        <v>79</v>
      </c>
      <c r="E338" s="8">
        <v>16</v>
      </c>
      <c r="F338" s="17" t="s">
        <v>183</v>
      </c>
      <c r="G338" s="9" t="s">
        <v>183</v>
      </c>
    </row>
    <row r="339" spans="1:7" ht="17.100000000000001" customHeight="1" x14ac:dyDescent="0.3">
      <c r="A339" s="7" t="s">
        <v>178</v>
      </c>
      <c r="B339" s="7" t="s">
        <v>41</v>
      </c>
      <c r="C339" s="7" t="s">
        <v>83</v>
      </c>
      <c r="D339" s="7" t="s">
        <v>80</v>
      </c>
      <c r="E339" s="8">
        <v>12</v>
      </c>
      <c r="F339" s="17" t="s">
        <v>183</v>
      </c>
      <c r="G339" s="9" t="s">
        <v>183</v>
      </c>
    </row>
    <row r="340" spans="1:7" ht="17.100000000000001" customHeight="1" x14ac:dyDescent="0.3">
      <c r="A340" s="7" t="s">
        <v>178</v>
      </c>
      <c r="B340" s="7" t="s">
        <v>41</v>
      </c>
      <c r="C340" s="7" t="s">
        <v>84</v>
      </c>
      <c r="D340" s="7" t="s">
        <v>79</v>
      </c>
      <c r="E340" s="8">
        <v>67</v>
      </c>
      <c r="F340" s="17" t="s">
        <v>183</v>
      </c>
      <c r="G340" s="9" t="s">
        <v>183</v>
      </c>
    </row>
    <row r="341" spans="1:7" ht="17.100000000000001" customHeight="1" x14ac:dyDescent="0.3">
      <c r="A341" s="7" t="s">
        <v>178</v>
      </c>
      <c r="B341" s="7" t="s">
        <v>41</v>
      </c>
      <c r="C341" s="7" t="s">
        <v>84</v>
      </c>
      <c r="D341" s="7" t="s">
        <v>80</v>
      </c>
      <c r="E341" s="8">
        <v>88</v>
      </c>
      <c r="F341" s="17" t="s">
        <v>183</v>
      </c>
      <c r="G341" s="9" t="s">
        <v>183</v>
      </c>
    </row>
    <row r="342" spans="1:7" ht="17.100000000000001" customHeight="1" x14ac:dyDescent="0.3">
      <c r="A342" s="7" t="s">
        <v>178</v>
      </c>
      <c r="B342" s="7" t="s">
        <v>42</v>
      </c>
      <c r="C342" s="7" t="s">
        <v>78</v>
      </c>
      <c r="D342" s="7" t="s">
        <v>79</v>
      </c>
      <c r="E342" s="8">
        <v>165</v>
      </c>
      <c r="F342" s="17" t="s">
        <v>183</v>
      </c>
      <c r="G342" s="9" t="s">
        <v>183</v>
      </c>
    </row>
    <row r="343" spans="1:7" ht="17.100000000000001" customHeight="1" x14ac:dyDescent="0.3">
      <c r="A343" s="7" t="s">
        <v>178</v>
      </c>
      <c r="B343" s="7" t="s">
        <v>42</v>
      </c>
      <c r="C343" s="7" t="s">
        <v>78</v>
      </c>
      <c r="D343" s="7" t="s">
        <v>80</v>
      </c>
      <c r="E343" s="8">
        <v>175</v>
      </c>
      <c r="F343" s="17" t="s">
        <v>183</v>
      </c>
      <c r="G343" s="9" t="s">
        <v>183</v>
      </c>
    </row>
    <row r="344" spans="1:7" ht="17.100000000000001" customHeight="1" x14ac:dyDescent="0.3">
      <c r="A344" s="7" t="s">
        <v>178</v>
      </c>
      <c r="B344" s="7" t="s">
        <v>42</v>
      </c>
      <c r="C344" s="7" t="s">
        <v>81</v>
      </c>
      <c r="D344" s="7" t="s">
        <v>79</v>
      </c>
      <c r="E344" s="8">
        <v>323</v>
      </c>
      <c r="F344" s="17" t="s">
        <v>183</v>
      </c>
      <c r="G344" s="9" t="s">
        <v>183</v>
      </c>
    </row>
    <row r="345" spans="1:7" ht="17.100000000000001" customHeight="1" x14ac:dyDescent="0.3">
      <c r="A345" s="7" t="s">
        <v>178</v>
      </c>
      <c r="B345" s="7" t="s">
        <v>42</v>
      </c>
      <c r="C345" s="7" t="s">
        <v>81</v>
      </c>
      <c r="D345" s="7" t="s">
        <v>80</v>
      </c>
      <c r="E345" s="8">
        <v>355</v>
      </c>
      <c r="F345" s="17" t="s">
        <v>183</v>
      </c>
      <c r="G345" s="9" t="s">
        <v>183</v>
      </c>
    </row>
    <row r="346" spans="1:7" ht="17.100000000000001" customHeight="1" x14ac:dyDescent="0.3">
      <c r="A346" s="7" t="s">
        <v>178</v>
      </c>
      <c r="B346" s="7" t="s">
        <v>42</v>
      </c>
      <c r="C346" s="7" t="s">
        <v>82</v>
      </c>
      <c r="D346" s="7" t="s">
        <v>79</v>
      </c>
      <c r="E346" s="8">
        <v>38</v>
      </c>
      <c r="F346" s="17" t="s">
        <v>183</v>
      </c>
      <c r="G346" s="9" t="s">
        <v>183</v>
      </c>
    </row>
    <row r="347" spans="1:7" ht="17.100000000000001" customHeight="1" x14ac:dyDescent="0.3">
      <c r="A347" s="7" t="s">
        <v>178</v>
      </c>
      <c r="B347" s="7" t="s">
        <v>42</v>
      </c>
      <c r="C347" s="7" t="s">
        <v>82</v>
      </c>
      <c r="D347" s="7" t="s">
        <v>80</v>
      </c>
      <c r="E347" s="8">
        <v>47</v>
      </c>
      <c r="F347" s="17" t="s">
        <v>183</v>
      </c>
      <c r="G347" s="9" t="s">
        <v>183</v>
      </c>
    </row>
    <row r="348" spans="1:7" ht="17.100000000000001" customHeight="1" x14ac:dyDescent="0.3">
      <c r="A348" s="7" t="s">
        <v>178</v>
      </c>
      <c r="B348" s="7" t="s">
        <v>42</v>
      </c>
      <c r="C348" s="7" t="s">
        <v>83</v>
      </c>
      <c r="D348" s="7" t="s">
        <v>79</v>
      </c>
      <c r="E348" s="8">
        <v>22</v>
      </c>
      <c r="F348" s="17" t="s">
        <v>183</v>
      </c>
      <c r="G348" s="9" t="s">
        <v>183</v>
      </c>
    </row>
    <row r="349" spans="1:7" ht="17.100000000000001" customHeight="1" x14ac:dyDescent="0.3">
      <c r="A349" s="7" t="s">
        <v>178</v>
      </c>
      <c r="B349" s="7" t="s">
        <v>42</v>
      </c>
      <c r="C349" s="7" t="s">
        <v>83</v>
      </c>
      <c r="D349" s="7" t="s">
        <v>80</v>
      </c>
      <c r="E349" s="8">
        <v>24</v>
      </c>
      <c r="F349" s="17" t="s">
        <v>183</v>
      </c>
      <c r="G349" s="9" t="s">
        <v>183</v>
      </c>
    </row>
    <row r="350" spans="1:7" ht="17.100000000000001" customHeight="1" x14ac:dyDescent="0.3">
      <c r="A350" s="7" t="s">
        <v>178</v>
      </c>
      <c r="B350" s="7" t="s">
        <v>42</v>
      </c>
      <c r="C350" s="7" t="s">
        <v>84</v>
      </c>
      <c r="D350" s="7" t="s">
        <v>79</v>
      </c>
      <c r="E350" s="8">
        <v>117</v>
      </c>
      <c r="F350" s="17" t="s">
        <v>183</v>
      </c>
      <c r="G350" s="9" t="s">
        <v>183</v>
      </c>
    </row>
    <row r="351" spans="1:7" ht="17.100000000000001" customHeight="1" x14ac:dyDescent="0.3">
      <c r="A351" s="7" t="s">
        <v>178</v>
      </c>
      <c r="B351" s="7" t="s">
        <v>42</v>
      </c>
      <c r="C351" s="7" t="s">
        <v>84</v>
      </c>
      <c r="D351" s="7" t="s">
        <v>80</v>
      </c>
      <c r="E351" s="8">
        <v>128</v>
      </c>
      <c r="F351" s="17" t="s">
        <v>183</v>
      </c>
      <c r="G351" s="9" t="s">
        <v>183</v>
      </c>
    </row>
    <row r="352" spans="1:7" ht="17.100000000000001" customHeight="1" x14ac:dyDescent="0.3">
      <c r="A352" s="7" t="s">
        <v>178</v>
      </c>
      <c r="B352" s="7" t="s">
        <v>43</v>
      </c>
      <c r="C352" s="7" t="s">
        <v>78</v>
      </c>
      <c r="D352" s="7" t="s">
        <v>79</v>
      </c>
      <c r="E352" s="8">
        <v>41</v>
      </c>
      <c r="F352" s="17" t="s">
        <v>183</v>
      </c>
      <c r="G352" s="9" t="s">
        <v>183</v>
      </c>
    </row>
    <row r="353" spans="1:7" ht="17.100000000000001" customHeight="1" x14ac:dyDescent="0.3">
      <c r="A353" s="7" t="s">
        <v>178</v>
      </c>
      <c r="B353" s="7" t="s">
        <v>43</v>
      </c>
      <c r="C353" s="7" t="s">
        <v>78</v>
      </c>
      <c r="D353" s="7" t="s">
        <v>80</v>
      </c>
      <c r="E353" s="8">
        <v>38</v>
      </c>
      <c r="F353" s="17" t="s">
        <v>183</v>
      </c>
      <c r="G353" s="9" t="s">
        <v>183</v>
      </c>
    </row>
    <row r="354" spans="1:7" ht="17.100000000000001" customHeight="1" x14ac:dyDescent="0.3">
      <c r="A354" s="7" t="s">
        <v>178</v>
      </c>
      <c r="B354" s="7" t="s">
        <v>43</v>
      </c>
      <c r="C354" s="7" t="s">
        <v>81</v>
      </c>
      <c r="D354" s="7" t="s">
        <v>79</v>
      </c>
      <c r="E354" s="8">
        <v>55</v>
      </c>
      <c r="F354" s="17" t="s">
        <v>183</v>
      </c>
      <c r="G354" s="9" t="s">
        <v>183</v>
      </c>
    </row>
    <row r="355" spans="1:7" ht="17.100000000000001" customHeight="1" x14ac:dyDescent="0.3">
      <c r="A355" s="7" t="s">
        <v>178</v>
      </c>
      <c r="B355" s="7" t="s">
        <v>43</v>
      </c>
      <c r="C355" s="7" t="s">
        <v>81</v>
      </c>
      <c r="D355" s="7" t="s">
        <v>80</v>
      </c>
      <c r="E355" s="8">
        <v>74</v>
      </c>
      <c r="F355" s="17" t="s">
        <v>183</v>
      </c>
      <c r="G355" s="9" t="s">
        <v>183</v>
      </c>
    </row>
    <row r="356" spans="1:7" ht="17.100000000000001" customHeight="1" x14ac:dyDescent="0.3">
      <c r="A356" s="7" t="s">
        <v>178</v>
      </c>
      <c r="B356" s="7" t="s">
        <v>43</v>
      </c>
      <c r="C356" s="7" t="s">
        <v>82</v>
      </c>
      <c r="D356" s="7" t="s">
        <v>79</v>
      </c>
      <c r="E356" s="8">
        <v>14</v>
      </c>
      <c r="F356" s="17" t="s">
        <v>183</v>
      </c>
      <c r="G356" s="9" t="s">
        <v>183</v>
      </c>
    </row>
    <row r="357" spans="1:7" ht="17.100000000000001" customHeight="1" x14ac:dyDescent="0.3">
      <c r="A357" s="7" t="s">
        <v>178</v>
      </c>
      <c r="B357" s="7" t="s">
        <v>43</v>
      </c>
      <c r="C357" s="7" t="s">
        <v>82</v>
      </c>
      <c r="D357" s="7" t="s">
        <v>80</v>
      </c>
      <c r="E357" s="8">
        <v>11</v>
      </c>
      <c r="F357" s="17" t="s">
        <v>183</v>
      </c>
      <c r="G357" s="9" t="s">
        <v>183</v>
      </c>
    </row>
    <row r="358" spans="1:7" ht="17.100000000000001" customHeight="1" x14ac:dyDescent="0.3">
      <c r="A358" s="7" t="s">
        <v>178</v>
      </c>
      <c r="B358" s="7" t="s">
        <v>43</v>
      </c>
      <c r="C358" s="7" t="s">
        <v>83</v>
      </c>
      <c r="D358" s="7" t="s">
        <v>79</v>
      </c>
      <c r="E358" s="8" t="s">
        <v>183</v>
      </c>
      <c r="F358" s="17" t="s">
        <v>119</v>
      </c>
      <c r="G358" s="9" t="s">
        <v>188</v>
      </c>
    </row>
    <row r="359" spans="1:7" ht="17.100000000000001" customHeight="1" x14ac:dyDescent="0.3">
      <c r="A359" s="7" t="s">
        <v>178</v>
      </c>
      <c r="B359" s="7" t="s">
        <v>43</v>
      </c>
      <c r="C359" s="7" t="s">
        <v>83</v>
      </c>
      <c r="D359" s="7" t="s">
        <v>80</v>
      </c>
      <c r="E359" s="8" t="s">
        <v>183</v>
      </c>
      <c r="F359" s="17" t="s">
        <v>119</v>
      </c>
      <c r="G359" s="9" t="s">
        <v>188</v>
      </c>
    </row>
    <row r="360" spans="1:7" ht="17.100000000000001" customHeight="1" x14ac:dyDescent="0.3">
      <c r="A360" s="7" t="s">
        <v>178</v>
      </c>
      <c r="B360" s="7" t="s">
        <v>43</v>
      </c>
      <c r="C360" s="7" t="s">
        <v>84</v>
      </c>
      <c r="D360" s="7" t="s">
        <v>79</v>
      </c>
      <c r="E360" s="8">
        <v>26</v>
      </c>
      <c r="F360" s="17" t="s">
        <v>183</v>
      </c>
      <c r="G360" s="9" t="s">
        <v>183</v>
      </c>
    </row>
    <row r="361" spans="1:7" ht="17.100000000000001" customHeight="1" x14ac:dyDescent="0.3">
      <c r="A361" s="7" t="s">
        <v>178</v>
      </c>
      <c r="B361" s="7" t="s">
        <v>43</v>
      </c>
      <c r="C361" s="7" t="s">
        <v>84</v>
      </c>
      <c r="D361" s="7" t="s">
        <v>80</v>
      </c>
      <c r="E361" s="8">
        <v>18</v>
      </c>
      <c r="F361" s="17" t="s">
        <v>183</v>
      </c>
      <c r="G361" s="9" t="s">
        <v>183</v>
      </c>
    </row>
    <row r="362" spans="1:7" ht="17.100000000000001" customHeight="1" x14ac:dyDescent="0.3">
      <c r="A362" s="7" t="s">
        <v>178</v>
      </c>
      <c r="B362" s="7" t="s">
        <v>44</v>
      </c>
      <c r="C362" s="7" t="s">
        <v>78</v>
      </c>
      <c r="D362" s="7" t="s">
        <v>79</v>
      </c>
      <c r="E362" s="8">
        <v>83</v>
      </c>
      <c r="F362" s="17" t="s">
        <v>183</v>
      </c>
      <c r="G362" s="9" t="s">
        <v>183</v>
      </c>
    </row>
    <row r="363" spans="1:7" ht="17.100000000000001" customHeight="1" x14ac:dyDescent="0.3">
      <c r="A363" s="7" t="s">
        <v>178</v>
      </c>
      <c r="B363" s="7" t="s">
        <v>44</v>
      </c>
      <c r="C363" s="7" t="s">
        <v>78</v>
      </c>
      <c r="D363" s="7" t="s">
        <v>80</v>
      </c>
      <c r="E363" s="8">
        <v>101</v>
      </c>
      <c r="F363" s="17" t="s">
        <v>183</v>
      </c>
      <c r="G363" s="9" t="s">
        <v>183</v>
      </c>
    </row>
    <row r="364" spans="1:7" ht="17.100000000000001" customHeight="1" x14ac:dyDescent="0.3">
      <c r="A364" s="7" t="s">
        <v>178</v>
      </c>
      <c r="B364" s="7" t="s">
        <v>44</v>
      </c>
      <c r="C364" s="7" t="s">
        <v>81</v>
      </c>
      <c r="D364" s="7" t="s">
        <v>79</v>
      </c>
      <c r="E364" s="8">
        <v>280</v>
      </c>
      <c r="F364" s="17" t="s">
        <v>183</v>
      </c>
      <c r="G364" s="9" t="s">
        <v>183</v>
      </c>
    </row>
    <row r="365" spans="1:7" ht="17.100000000000001" customHeight="1" x14ac:dyDescent="0.3">
      <c r="A365" s="7" t="s">
        <v>178</v>
      </c>
      <c r="B365" s="7" t="s">
        <v>44</v>
      </c>
      <c r="C365" s="7" t="s">
        <v>81</v>
      </c>
      <c r="D365" s="7" t="s">
        <v>80</v>
      </c>
      <c r="E365" s="8">
        <v>306</v>
      </c>
      <c r="F365" s="17" t="s">
        <v>183</v>
      </c>
      <c r="G365" s="9" t="s">
        <v>183</v>
      </c>
    </row>
    <row r="366" spans="1:7" ht="17.100000000000001" customHeight="1" x14ac:dyDescent="0.3">
      <c r="A366" s="7" t="s">
        <v>178</v>
      </c>
      <c r="B366" s="7" t="s">
        <v>44</v>
      </c>
      <c r="C366" s="7" t="s">
        <v>82</v>
      </c>
      <c r="D366" s="7" t="s">
        <v>79</v>
      </c>
      <c r="E366" s="8">
        <v>36</v>
      </c>
      <c r="F366" s="17" t="s">
        <v>183</v>
      </c>
      <c r="G366" s="9" t="s">
        <v>183</v>
      </c>
    </row>
    <row r="367" spans="1:7" ht="17.100000000000001" customHeight="1" x14ac:dyDescent="0.3">
      <c r="A367" s="7" t="s">
        <v>178</v>
      </c>
      <c r="B367" s="7" t="s">
        <v>44</v>
      </c>
      <c r="C367" s="7" t="s">
        <v>82</v>
      </c>
      <c r="D367" s="7" t="s">
        <v>80</v>
      </c>
      <c r="E367" s="8">
        <v>47</v>
      </c>
      <c r="F367" s="17" t="s">
        <v>183</v>
      </c>
      <c r="G367" s="9" t="s">
        <v>183</v>
      </c>
    </row>
    <row r="368" spans="1:7" ht="17.100000000000001" customHeight="1" x14ac:dyDescent="0.3">
      <c r="A368" s="7" t="s">
        <v>178</v>
      </c>
      <c r="B368" s="7" t="s">
        <v>44</v>
      </c>
      <c r="C368" s="7" t="s">
        <v>83</v>
      </c>
      <c r="D368" s="7" t="s">
        <v>79</v>
      </c>
      <c r="E368" s="8">
        <v>18</v>
      </c>
      <c r="F368" s="17" t="s">
        <v>183</v>
      </c>
      <c r="G368" s="9" t="s">
        <v>183</v>
      </c>
    </row>
    <row r="369" spans="1:7" ht="17.100000000000001" customHeight="1" x14ac:dyDescent="0.3">
      <c r="A369" s="7" t="s">
        <v>178</v>
      </c>
      <c r="B369" s="7" t="s">
        <v>44</v>
      </c>
      <c r="C369" s="7" t="s">
        <v>83</v>
      </c>
      <c r="D369" s="7" t="s">
        <v>80</v>
      </c>
      <c r="E369" s="8">
        <v>18</v>
      </c>
      <c r="F369" s="17" t="s">
        <v>183</v>
      </c>
      <c r="G369" s="9" t="s">
        <v>183</v>
      </c>
    </row>
    <row r="370" spans="1:7" ht="17.100000000000001" customHeight="1" x14ac:dyDescent="0.3">
      <c r="A370" s="7" t="s">
        <v>178</v>
      </c>
      <c r="B370" s="7" t="s">
        <v>44</v>
      </c>
      <c r="C370" s="7" t="s">
        <v>84</v>
      </c>
      <c r="D370" s="7" t="s">
        <v>79</v>
      </c>
      <c r="E370" s="8">
        <v>83</v>
      </c>
      <c r="F370" s="17" t="s">
        <v>183</v>
      </c>
      <c r="G370" s="9" t="s">
        <v>183</v>
      </c>
    </row>
    <row r="371" spans="1:7" ht="17.100000000000001" customHeight="1" x14ac:dyDescent="0.3">
      <c r="A371" s="7" t="s">
        <v>178</v>
      </c>
      <c r="B371" s="7" t="s">
        <v>44</v>
      </c>
      <c r="C371" s="7" t="s">
        <v>84</v>
      </c>
      <c r="D371" s="7" t="s">
        <v>80</v>
      </c>
      <c r="E371" s="8">
        <v>101</v>
      </c>
      <c r="F371" s="17" t="s">
        <v>183</v>
      </c>
      <c r="G371" s="9" t="s">
        <v>183</v>
      </c>
    </row>
    <row r="372" spans="1:7" ht="17.100000000000001" customHeight="1" x14ac:dyDescent="0.3">
      <c r="A372" s="7" t="s">
        <v>178</v>
      </c>
      <c r="B372" s="7" t="s">
        <v>45</v>
      </c>
      <c r="C372" s="7" t="s">
        <v>78</v>
      </c>
      <c r="D372" s="7" t="s">
        <v>79</v>
      </c>
      <c r="E372" s="8">
        <v>117</v>
      </c>
      <c r="F372" s="17" t="s">
        <v>183</v>
      </c>
      <c r="G372" s="9" t="s">
        <v>183</v>
      </c>
    </row>
    <row r="373" spans="1:7" ht="17.100000000000001" customHeight="1" x14ac:dyDescent="0.3">
      <c r="A373" s="7" t="s">
        <v>178</v>
      </c>
      <c r="B373" s="7" t="s">
        <v>45</v>
      </c>
      <c r="C373" s="7" t="s">
        <v>78</v>
      </c>
      <c r="D373" s="7" t="s">
        <v>80</v>
      </c>
      <c r="E373" s="8">
        <v>93</v>
      </c>
      <c r="F373" s="17" t="s">
        <v>183</v>
      </c>
      <c r="G373" s="9" t="s">
        <v>183</v>
      </c>
    </row>
    <row r="374" spans="1:7" ht="17.100000000000001" customHeight="1" x14ac:dyDescent="0.3">
      <c r="A374" s="7" t="s">
        <v>178</v>
      </c>
      <c r="B374" s="7" t="s">
        <v>45</v>
      </c>
      <c r="C374" s="7" t="s">
        <v>81</v>
      </c>
      <c r="D374" s="7" t="s">
        <v>79</v>
      </c>
      <c r="E374" s="8">
        <v>269</v>
      </c>
      <c r="F374" s="17" t="s">
        <v>183</v>
      </c>
      <c r="G374" s="9" t="s">
        <v>183</v>
      </c>
    </row>
    <row r="375" spans="1:7" ht="17.100000000000001" customHeight="1" x14ac:dyDescent="0.3">
      <c r="A375" s="7" t="s">
        <v>178</v>
      </c>
      <c r="B375" s="7" t="s">
        <v>45</v>
      </c>
      <c r="C375" s="7" t="s">
        <v>81</v>
      </c>
      <c r="D375" s="7" t="s">
        <v>80</v>
      </c>
      <c r="E375" s="8">
        <v>277</v>
      </c>
      <c r="F375" s="17" t="s">
        <v>183</v>
      </c>
      <c r="G375" s="9" t="s">
        <v>183</v>
      </c>
    </row>
    <row r="376" spans="1:7" ht="17.100000000000001" customHeight="1" x14ac:dyDescent="0.3">
      <c r="A376" s="7" t="s">
        <v>178</v>
      </c>
      <c r="B376" s="7" t="s">
        <v>45</v>
      </c>
      <c r="C376" s="7" t="s">
        <v>82</v>
      </c>
      <c r="D376" s="7" t="s">
        <v>79</v>
      </c>
      <c r="E376" s="8">
        <v>30</v>
      </c>
      <c r="F376" s="17" t="s">
        <v>183</v>
      </c>
      <c r="G376" s="9" t="s">
        <v>183</v>
      </c>
    </row>
    <row r="377" spans="1:7" ht="17.100000000000001" customHeight="1" x14ac:dyDescent="0.3">
      <c r="A377" s="7" t="s">
        <v>178</v>
      </c>
      <c r="B377" s="7" t="s">
        <v>45</v>
      </c>
      <c r="C377" s="7" t="s">
        <v>82</v>
      </c>
      <c r="D377" s="7" t="s">
        <v>80</v>
      </c>
      <c r="E377" s="8">
        <v>21</v>
      </c>
      <c r="F377" s="17" t="s">
        <v>183</v>
      </c>
      <c r="G377" s="9" t="s">
        <v>183</v>
      </c>
    </row>
    <row r="378" spans="1:7" ht="17.100000000000001" customHeight="1" x14ac:dyDescent="0.3">
      <c r="A378" s="7" t="s">
        <v>178</v>
      </c>
      <c r="B378" s="7" t="s">
        <v>45</v>
      </c>
      <c r="C378" s="7" t="s">
        <v>83</v>
      </c>
      <c r="D378" s="7" t="s">
        <v>79</v>
      </c>
      <c r="E378" s="8" t="s">
        <v>183</v>
      </c>
      <c r="F378" s="17" t="s">
        <v>119</v>
      </c>
      <c r="G378" s="9" t="s">
        <v>188</v>
      </c>
    </row>
    <row r="379" spans="1:7" ht="17.100000000000001" customHeight="1" x14ac:dyDescent="0.3">
      <c r="A379" s="7" t="s">
        <v>178</v>
      </c>
      <c r="B379" s="7" t="s">
        <v>45</v>
      </c>
      <c r="C379" s="7" t="s">
        <v>83</v>
      </c>
      <c r="D379" s="7" t="s">
        <v>80</v>
      </c>
      <c r="E379" s="8" t="s">
        <v>183</v>
      </c>
      <c r="F379" s="17" t="s">
        <v>119</v>
      </c>
      <c r="G379" s="9" t="s">
        <v>188</v>
      </c>
    </row>
    <row r="380" spans="1:7" ht="17.100000000000001" customHeight="1" x14ac:dyDescent="0.3">
      <c r="A380" s="7" t="s">
        <v>178</v>
      </c>
      <c r="B380" s="7" t="s">
        <v>45</v>
      </c>
      <c r="C380" s="7" t="s">
        <v>84</v>
      </c>
      <c r="D380" s="7" t="s">
        <v>79</v>
      </c>
      <c r="E380" s="8">
        <v>87</v>
      </c>
      <c r="F380" s="17" t="s">
        <v>183</v>
      </c>
      <c r="G380" s="9" t="s">
        <v>183</v>
      </c>
    </row>
    <row r="381" spans="1:7" ht="17.100000000000001" customHeight="1" x14ac:dyDescent="0.3">
      <c r="A381" s="7" t="s">
        <v>178</v>
      </c>
      <c r="B381" s="7" t="s">
        <v>45</v>
      </c>
      <c r="C381" s="7" t="s">
        <v>84</v>
      </c>
      <c r="D381" s="7" t="s">
        <v>80</v>
      </c>
      <c r="E381" s="8">
        <v>65</v>
      </c>
      <c r="F381" s="17" t="s">
        <v>183</v>
      </c>
      <c r="G381" s="9" t="s">
        <v>183</v>
      </c>
    </row>
    <row r="382" spans="1:7" ht="17.100000000000001" customHeight="1" x14ac:dyDescent="0.3">
      <c r="A382" s="7" t="s">
        <v>178</v>
      </c>
      <c r="B382" s="7" t="s">
        <v>46</v>
      </c>
      <c r="C382" s="7" t="s">
        <v>78</v>
      </c>
      <c r="D382" s="7" t="s">
        <v>79</v>
      </c>
      <c r="E382" s="8">
        <v>149</v>
      </c>
      <c r="F382" s="17" t="s">
        <v>183</v>
      </c>
      <c r="G382" s="9" t="s">
        <v>183</v>
      </c>
    </row>
    <row r="383" spans="1:7" ht="17.100000000000001" customHeight="1" x14ac:dyDescent="0.3">
      <c r="A383" s="7" t="s">
        <v>178</v>
      </c>
      <c r="B383" s="7" t="s">
        <v>46</v>
      </c>
      <c r="C383" s="7" t="s">
        <v>78</v>
      </c>
      <c r="D383" s="7" t="s">
        <v>80</v>
      </c>
      <c r="E383" s="8">
        <v>128</v>
      </c>
      <c r="F383" s="17" t="s">
        <v>183</v>
      </c>
      <c r="G383" s="9" t="s">
        <v>183</v>
      </c>
    </row>
    <row r="384" spans="1:7" ht="17.100000000000001" customHeight="1" x14ac:dyDescent="0.3">
      <c r="A384" s="7" t="s">
        <v>178</v>
      </c>
      <c r="B384" s="7" t="s">
        <v>46</v>
      </c>
      <c r="C384" s="7" t="s">
        <v>81</v>
      </c>
      <c r="D384" s="7" t="s">
        <v>79</v>
      </c>
      <c r="E384" s="8">
        <v>585</v>
      </c>
      <c r="F384" s="17" t="s">
        <v>183</v>
      </c>
      <c r="G384" s="9" t="s">
        <v>183</v>
      </c>
    </row>
    <row r="385" spans="1:7" ht="17.100000000000001" customHeight="1" x14ac:dyDescent="0.3">
      <c r="A385" s="7" t="s">
        <v>178</v>
      </c>
      <c r="B385" s="7" t="s">
        <v>46</v>
      </c>
      <c r="C385" s="7" t="s">
        <v>81</v>
      </c>
      <c r="D385" s="7" t="s">
        <v>80</v>
      </c>
      <c r="E385" s="8">
        <v>623</v>
      </c>
      <c r="F385" s="17" t="s">
        <v>183</v>
      </c>
      <c r="G385" s="9" t="s">
        <v>183</v>
      </c>
    </row>
    <row r="386" spans="1:7" ht="17.100000000000001" customHeight="1" x14ac:dyDescent="0.3">
      <c r="A386" s="7" t="s">
        <v>178</v>
      </c>
      <c r="B386" s="7" t="s">
        <v>46</v>
      </c>
      <c r="C386" s="7" t="s">
        <v>82</v>
      </c>
      <c r="D386" s="7" t="s">
        <v>79</v>
      </c>
      <c r="E386" s="8">
        <v>90</v>
      </c>
      <c r="F386" s="17" t="s">
        <v>183</v>
      </c>
      <c r="G386" s="9" t="s">
        <v>183</v>
      </c>
    </row>
    <row r="387" spans="1:7" ht="17.100000000000001" customHeight="1" x14ac:dyDescent="0.3">
      <c r="A387" s="7" t="s">
        <v>178</v>
      </c>
      <c r="B387" s="7" t="s">
        <v>46</v>
      </c>
      <c r="C387" s="7" t="s">
        <v>82</v>
      </c>
      <c r="D387" s="7" t="s">
        <v>80</v>
      </c>
      <c r="E387" s="8">
        <v>76</v>
      </c>
      <c r="F387" s="17" t="s">
        <v>183</v>
      </c>
      <c r="G387" s="9" t="s">
        <v>183</v>
      </c>
    </row>
    <row r="388" spans="1:7" ht="17.100000000000001" customHeight="1" x14ac:dyDescent="0.3">
      <c r="A388" s="7" t="s">
        <v>178</v>
      </c>
      <c r="B388" s="7" t="s">
        <v>46</v>
      </c>
      <c r="C388" s="7" t="s">
        <v>83</v>
      </c>
      <c r="D388" s="7" t="s">
        <v>79</v>
      </c>
      <c r="E388" s="8">
        <v>35</v>
      </c>
      <c r="F388" s="17" t="s">
        <v>183</v>
      </c>
      <c r="G388" s="9" t="s">
        <v>183</v>
      </c>
    </row>
    <row r="389" spans="1:7" ht="17.100000000000001" customHeight="1" x14ac:dyDescent="0.3">
      <c r="A389" s="7" t="s">
        <v>178</v>
      </c>
      <c r="B389" s="7" t="s">
        <v>46</v>
      </c>
      <c r="C389" s="7" t="s">
        <v>83</v>
      </c>
      <c r="D389" s="7" t="s">
        <v>80</v>
      </c>
      <c r="E389" s="8">
        <v>32</v>
      </c>
      <c r="F389" s="17" t="s">
        <v>183</v>
      </c>
      <c r="G389" s="9" t="s">
        <v>183</v>
      </c>
    </row>
    <row r="390" spans="1:7" ht="17.100000000000001" customHeight="1" x14ac:dyDescent="0.3">
      <c r="A390" s="7" t="s">
        <v>178</v>
      </c>
      <c r="B390" s="7" t="s">
        <v>46</v>
      </c>
      <c r="C390" s="7" t="s">
        <v>84</v>
      </c>
      <c r="D390" s="7" t="s">
        <v>79</v>
      </c>
      <c r="E390" s="8">
        <v>207</v>
      </c>
      <c r="F390" s="17" t="s">
        <v>183</v>
      </c>
      <c r="G390" s="9" t="s">
        <v>183</v>
      </c>
    </row>
    <row r="391" spans="1:7" ht="17.100000000000001" customHeight="1" x14ac:dyDescent="0.3">
      <c r="A391" s="7" t="s">
        <v>178</v>
      </c>
      <c r="B391" s="7" t="s">
        <v>46</v>
      </c>
      <c r="C391" s="7" t="s">
        <v>84</v>
      </c>
      <c r="D391" s="7" t="s">
        <v>80</v>
      </c>
      <c r="E391" s="8">
        <v>224</v>
      </c>
      <c r="F391" s="17" t="s">
        <v>183</v>
      </c>
      <c r="G391" s="9" t="s">
        <v>183</v>
      </c>
    </row>
    <row r="392" spans="1:7" ht="17.100000000000001" customHeight="1" x14ac:dyDescent="0.3">
      <c r="A392" s="7" t="s">
        <v>178</v>
      </c>
      <c r="B392" s="7" t="s">
        <v>47</v>
      </c>
      <c r="C392" s="7" t="s">
        <v>78</v>
      </c>
      <c r="D392" s="7" t="s">
        <v>79</v>
      </c>
      <c r="E392" s="8">
        <v>11</v>
      </c>
      <c r="F392" s="17" t="s">
        <v>183</v>
      </c>
      <c r="G392" s="9" t="s">
        <v>183</v>
      </c>
    </row>
    <row r="393" spans="1:7" ht="17.100000000000001" customHeight="1" x14ac:dyDescent="0.3">
      <c r="A393" s="7" t="s">
        <v>178</v>
      </c>
      <c r="B393" s="7" t="s">
        <v>47</v>
      </c>
      <c r="C393" s="7" t="s">
        <v>78</v>
      </c>
      <c r="D393" s="7" t="s">
        <v>80</v>
      </c>
      <c r="E393" s="8">
        <v>19</v>
      </c>
      <c r="F393" s="17" t="s">
        <v>183</v>
      </c>
      <c r="G393" s="9" t="s">
        <v>183</v>
      </c>
    </row>
    <row r="394" spans="1:7" ht="17.100000000000001" customHeight="1" x14ac:dyDescent="0.3">
      <c r="A394" s="7" t="s">
        <v>178</v>
      </c>
      <c r="B394" s="7" t="s">
        <v>47</v>
      </c>
      <c r="C394" s="7" t="s">
        <v>81</v>
      </c>
      <c r="D394" s="7" t="s">
        <v>79</v>
      </c>
      <c r="E394" s="8">
        <v>85</v>
      </c>
      <c r="F394" s="17" t="s">
        <v>183</v>
      </c>
      <c r="G394" s="9" t="s">
        <v>183</v>
      </c>
    </row>
    <row r="395" spans="1:7" ht="17.100000000000001" customHeight="1" x14ac:dyDescent="0.3">
      <c r="A395" s="7" t="s">
        <v>178</v>
      </c>
      <c r="B395" s="7" t="s">
        <v>47</v>
      </c>
      <c r="C395" s="7" t="s">
        <v>81</v>
      </c>
      <c r="D395" s="7" t="s">
        <v>80</v>
      </c>
      <c r="E395" s="8">
        <v>80</v>
      </c>
      <c r="F395" s="17" t="s">
        <v>183</v>
      </c>
      <c r="G395" s="9" t="s">
        <v>183</v>
      </c>
    </row>
    <row r="396" spans="1:7" ht="17.100000000000001" customHeight="1" x14ac:dyDescent="0.3">
      <c r="A396" s="7" t="s">
        <v>178</v>
      </c>
      <c r="B396" s="7" t="s">
        <v>47</v>
      </c>
      <c r="C396" s="7" t="s">
        <v>82</v>
      </c>
      <c r="D396" s="7" t="s">
        <v>79</v>
      </c>
      <c r="E396" s="8" t="s">
        <v>183</v>
      </c>
      <c r="F396" s="17" t="s">
        <v>119</v>
      </c>
      <c r="G396" s="9" t="s">
        <v>188</v>
      </c>
    </row>
    <row r="397" spans="1:7" ht="17.100000000000001" customHeight="1" x14ac:dyDescent="0.3">
      <c r="A397" s="7" t="s">
        <v>178</v>
      </c>
      <c r="B397" s="7" t="s">
        <v>47</v>
      </c>
      <c r="C397" s="7" t="s">
        <v>82</v>
      </c>
      <c r="D397" s="7" t="s">
        <v>80</v>
      </c>
      <c r="E397" s="8">
        <v>11</v>
      </c>
      <c r="F397" s="17" t="s">
        <v>183</v>
      </c>
      <c r="G397" s="9" t="s">
        <v>183</v>
      </c>
    </row>
    <row r="398" spans="1:7" ht="17.100000000000001" customHeight="1" x14ac:dyDescent="0.3">
      <c r="A398" s="7" t="s">
        <v>178</v>
      </c>
      <c r="B398" s="7" t="s">
        <v>47</v>
      </c>
      <c r="C398" s="7" t="s">
        <v>83</v>
      </c>
      <c r="D398" s="7" t="s">
        <v>79</v>
      </c>
      <c r="E398" s="8" t="s">
        <v>183</v>
      </c>
      <c r="F398" s="17" t="s">
        <v>119</v>
      </c>
      <c r="G398" s="9" t="s">
        <v>188</v>
      </c>
    </row>
    <row r="399" spans="1:7" ht="17.100000000000001" customHeight="1" x14ac:dyDescent="0.3">
      <c r="A399" s="7" t="s">
        <v>178</v>
      </c>
      <c r="B399" s="7" t="s">
        <v>47</v>
      </c>
      <c r="C399" s="7" t="s">
        <v>83</v>
      </c>
      <c r="D399" s="7" t="s">
        <v>80</v>
      </c>
      <c r="E399" s="8" t="s">
        <v>183</v>
      </c>
      <c r="F399" s="17" t="s">
        <v>119</v>
      </c>
      <c r="G399" s="9" t="s">
        <v>188</v>
      </c>
    </row>
    <row r="400" spans="1:7" ht="17.100000000000001" customHeight="1" x14ac:dyDescent="0.3">
      <c r="A400" s="7" t="s">
        <v>178</v>
      </c>
      <c r="B400" s="7" t="s">
        <v>47</v>
      </c>
      <c r="C400" s="7" t="s">
        <v>84</v>
      </c>
      <c r="D400" s="7" t="s">
        <v>79</v>
      </c>
      <c r="E400" s="8">
        <v>16</v>
      </c>
      <c r="F400" s="17" t="s">
        <v>183</v>
      </c>
      <c r="G400" s="9" t="s">
        <v>183</v>
      </c>
    </row>
    <row r="401" spans="1:7" ht="17.100000000000001" customHeight="1" x14ac:dyDescent="0.3">
      <c r="A401" s="7" t="s">
        <v>178</v>
      </c>
      <c r="B401" s="7" t="s">
        <v>47</v>
      </c>
      <c r="C401" s="7" t="s">
        <v>84</v>
      </c>
      <c r="D401" s="7" t="s">
        <v>80</v>
      </c>
      <c r="E401" s="8">
        <v>21</v>
      </c>
      <c r="F401" s="17" t="s">
        <v>183</v>
      </c>
      <c r="G401" s="9" t="s">
        <v>183</v>
      </c>
    </row>
    <row r="402" spans="1:7" ht="17.100000000000001" customHeight="1" x14ac:dyDescent="0.3">
      <c r="A402" s="7" t="s">
        <v>178</v>
      </c>
      <c r="B402" s="7" t="s">
        <v>48</v>
      </c>
      <c r="C402" s="7" t="s">
        <v>78</v>
      </c>
      <c r="D402" s="7" t="s">
        <v>79</v>
      </c>
      <c r="E402" s="8">
        <v>36</v>
      </c>
      <c r="F402" s="17" t="s">
        <v>183</v>
      </c>
      <c r="G402" s="9" t="s">
        <v>183</v>
      </c>
    </row>
    <row r="403" spans="1:7" ht="17.100000000000001" customHeight="1" x14ac:dyDescent="0.3">
      <c r="A403" s="7" t="s">
        <v>178</v>
      </c>
      <c r="B403" s="7" t="s">
        <v>48</v>
      </c>
      <c r="C403" s="7" t="s">
        <v>78</v>
      </c>
      <c r="D403" s="7" t="s">
        <v>80</v>
      </c>
      <c r="E403" s="8">
        <v>40</v>
      </c>
      <c r="F403" s="17" t="s">
        <v>183</v>
      </c>
      <c r="G403" s="9" t="s">
        <v>183</v>
      </c>
    </row>
    <row r="404" spans="1:7" ht="17.100000000000001" customHeight="1" x14ac:dyDescent="0.3">
      <c r="A404" s="7" t="s">
        <v>178</v>
      </c>
      <c r="B404" s="7" t="s">
        <v>48</v>
      </c>
      <c r="C404" s="7" t="s">
        <v>81</v>
      </c>
      <c r="D404" s="7" t="s">
        <v>79</v>
      </c>
      <c r="E404" s="8">
        <v>51</v>
      </c>
      <c r="F404" s="17" t="s">
        <v>183</v>
      </c>
      <c r="G404" s="9" t="s">
        <v>183</v>
      </c>
    </row>
    <row r="405" spans="1:7" ht="17.100000000000001" customHeight="1" x14ac:dyDescent="0.3">
      <c r="A405" s="7" t="s">
        <v>178</v>
      </c>
      <c r="B405" s="7" t="s">
        <v>48</v>
      </c>
      <c r="C405" s="7" t="s">
        <v>81</v>
      </c>
      <c r="D405" s="7" t="s">
        <v>80</v>
      </c>
      <c r="E405" s="8">
        <v>47</v>
      </c>
      <c r="F405" s="17" t="s">
        <v>183</v>
      </c>
      <c r="G405" s="9" t="s">
        <v>183</v>
      </c>
    </row>
    <row r="406" spans="1:7" ht="17.100000000000001" customHeight="1" x14ac:dyDescent="0.3">
      <c r="A406" s="7" t="s">
        <v>178</v>
      </c>
      <c r="B406" s="7" t="s">
        <v>48</v>
      </c>
      <c r="C406" s="7" t="s">
        <v>82</v>
      </c>
      <c r="D406" s="7" t="s">
        <v>79</v>
      </c>
      <c r="E406" s="8">
        <v>11</v>
      </c>
      <c r="F406" s="17" t="s">
        <v>183</v>
      </c>
      <c r="G406" s="9" t="s">
        <v>183</v>
      </c>
    </row>
    <row r="407" spans="1:7" ht="17.100000000000001" customHeight="1" x14ac:dyDescent="0.3">
      <c r="A407" s="7" t="s">
        <v>178</v>
      </c>
      <c r="B407" s="7" t="s">
        <v>48</v>
      </c>
      <c r="C407" s="7" t="s">
        <v>82</v>
      </c>
      <c r="D407" s="7" t="s">
        <v>80</v>
      </c>
      <c r="E407" s="8">
        <v>19</v>
      </c>
      <c r="F407" s="17" t="s">
        <v>183</v>
      </c>
      <c r="G407" s="9" t="s">
        <v>183</v>
      </c>
    </row>
    <row r="408" spans="1:7" ht="17.100000000000001" customHeight="1" x14ac:dyDescent="0.3">
      <c r="A408" s="7" t="s">
        <v>178</v>
      </c>
      <c r="B408" s="7" t="s">
        <v>48</v>
      </c>
      <c r="C408" s="7" t="s">
        <v>83</v>
      </c>
      <c r="D408" s="7" t="s">
        <v>79</v>
      </c>
      <c r="E408" s="8" t="s">
        <v>183</v>
      </c>
      <c r="F408" s="17" t="s">
        <v>119</v>
      </c>
      <c r="G408" s="9" t="s">
        <v>188</v>
      </c>
    </row>
    <row r="409" spans="1:7" ht="17.100000000000001" customHeight="1" x14ac:dyDescent="0.3">
      <c r="A409" s="7" t="s">
        <v>178</v>
      </c>
      <c r="B409" s="7" t="s">
        <v>48</v>
      </c>
      <c r="C409" s="7" t="s">
        <v>83</v>
      </c>
      <c r="D409" s="7" t="s">
        <v>80</v>
      </c>
      <c r="E409" s="8" t="s">
        <v>183</v>
      </c>
      <c r="F409" s="17" t="s">
        <v>119</v>
      </c>
      <c r="G409" s="9" t="s">
        <v>188</v>
      </c>
    </row>
    <row r="410" spans="1:7" ht="17.100000000000001" customHeight="1" x14ac:dyDescent="0.3">
      <c r="A410" s="7" t="s">
        <v>178</v>
      </c>
      <c r="B410" s="7" t="s">
        <v>48</v>
      </c>
      <c r="C410" s="7" t="s">
        <v>84</v>
      </c>
      <c r="D410" s="7" t="s">
        <v>79</v>
      </c>
      <c r="E410" s="8">
        <v>17</v>
      </c>
      <c r="F410" s="17" t="s">
        <v>183</v>
      </c>
      <c r="G410" s="9" t="s">
        <v>183</v>
      </c>
    </row>
    <row r="411" spans="1:7" ht="17.100000000000001" customHeight="1" x14ac:dyDescent="0.3">
      <c r="A411" s="7" t="s">
        <v>178</v>
      </c>
      <c r="B411" s="7" t="s">
        <v>48</v>
      </c>
      <c r="C411" s="7" t="s">
        <v>84</v>
      </c>
      <c r="D411" s="7" t="s">
        <v>80</v>
      </c>
      <c r="E411" s="8">
        <v>13</v>
      </c>
      <c r="F411" s="17" t="s">
        <v>183</v>
      </c>
      <c r="G411" s="9" t="s">
        <v>183</v>
      </c>
    </row>
    <row r="412" spans="1:7" ht="17.100000000000001" customHeight="1" x14ac:dyDescent="0.3">
      <c r="A412" s="7" t="s">
        <v>178</v>
      </c>
      <c r="B412" s="7" t="s">
        <v>49</v>
      </c>
      <c r="C412" s="7" t="s">
        <v>78</v>
      </c>
      <c r="D412" s="7" t="s">
        <v>80</v>
      </c>
      <c r="E412" s="8" t="s">
        <v>183</v>
      </c>
      <c r="F412" s="17" t="s">
        <v>119</v>
      </c>
      <c r="G412" s="9" t="s">
        <v>188</v>
      </c>
    </row>
    <row r="413" spans="1:7" ht="17.100000000000001" customHeight="1" x14ac:dyDescent="0.3">
      <c r="A413" s="7" t="s">
        <v>178</v>
      </c>
      <c r="B413" s="7" t="s">
        <v>49</v>
      </c>
      <c r="C413" s="7" t="s">
        <v>81</v>
      </c>
      <c r="D413" s="7" t="s">
        <v>80</v>
      </c>
      <c r="E413" s="8" t="s">
        <v>183</v>
      </c>
      <c r="F413" s="17" t="s">
        <v>119</v>
      </c>
      <c r="G413" s="9" t="s">
        <v>188</v>
      </c>
    </row>
    <row r="414" spans="1:7" ht="17.100000000000001" customHeight="1" x14ac:dyDescent="0.3">
      <c r="A414" s="7" t="s">
        <v>178</v>
      </c>
      <c r="B414" s="7" t="s">
        <v>49</v>
      </c>
      <c r="C414" s="7" t="s">
        <v>82</v>
      </c>
      <c r="D414" s="7" t="s">
        <v>79</v>
      </c>
      <c r="E414" s="8" t="s">
        <v>183</v>
      </c>
      <c r="F414" s="17" t="s">
        <v>119</v>
      </c>
      <c r="G414" s="9" t="s">
        <v>188</v>
      </c>
    </row>
    <row r="415" spans="1:7" ht="17.100000000000001" customHeight="1" x14ac:dyDescent="0.3">
      <c r="A415" s="7" t="s">
        <v>178</v>
      </c>
      <c r="B415" s="7" t="s">
        <v>49</v>
      </c>
      <c r="C415" s="7" t="s">
        <v>82</v>
      </c>
      <c r="D415" s="7" t="s">
        <v>80</v>
      </c>
      <c r="E415" s="8" t="s">
        <v>183</v>
      </c>
      <c r="F415" s="17" t="s">
        <v>119</v>
      </c>
      <c r="G415" s="9" t="s">
        <v>188</v>
      </c>
    </row>
    <row r="416" spans="1:7" ht="17.100000000000001" customHeight="1" x14ac:dyDescent="0.3">
      <c r="A416" s="7" t="s">
        <v>178</v>
      </c>
      <c r="B416" s="7" t="s">
        <v>50</v>
      </c>
      <c r="C416" s="7" t="s">
        <v>78</v>
      </c>
      <c r="D416" s="7" t="s">
        <v>79</v>
      </c>
      <c r="E416" s="8" t="s">
        <v>183</v>
      </c>
      <c r="F416" s="17" t="s">
        <v>119</v>
      </c>
      <c r="G416" s="9" t="s">
        <v>188</v>
      </c>
    </row>
    <row r="417" spans="1:7" ht="17.100000000000001" customHeight="1" x14ac:dyDescent="0.3">
      <c r="A417" s="7" t="s">
        <v>178</v>
      </c>
      <c r="B417" s="7" t="s">
        <v>50</v>
      </c>
      <c r="C417" s="7" t="s">
        <v>78</v>
      </c>
      <c r="D417" s="7" t="s">
        <v>80</v>
      </c>
      <c r="E417" s="8" t="s">
        <v>183</v>
      </c>
      <c r="F417" s="17" t="s">
        <v>119</v>
      </c>
      <c r="G417" s="9" t="s">
        <v>188</v>
      </c>
    </row>
    <row r="418" spans="1:7" ht="17.100000000000001" customHeight="1" x14ac:dyDescent="0.3">
      <c r="A418" s="7" t="s">
        <v>178</v>
      </c>
      <c r="B418" s="7" t="s">
        <v>50</v>
      </c>
      <c r="C418" s="7" t="s">
        <v>81</v>
      </c>
      <c r="D418" s="7" t="s">
        <v>79</v>
      </c>
      <c r="E418" s="8">
        <v>15</v>
      </c>
      <c r="F418" s="17" t="s">
        <v>183</v>
      </c>
      <c r="G418" s="9" t="s">
        <v>183</v>
      </c>
    </row>
    <row r="419" spans="1:7" ht="17.100000000000001" customHeight="1" x14ac:dyDescent="0.3">
      <c r="A419" s="7" t="s">
        <v>178</v>
      </c>
      <c r="B419" s="7" t="s">
        <v>50</v>
      </c>
      <c r="C419" s="7" t="s">
        <v>81</v>
      </c>
      <c r="D419" s="7" t="s">
        <v>80</v>
      </c>
      <c r="E419" s="8">
        <v>12</v>
      </c>
      <c r="F419" s="17" t="s">
        <v>183</v>
      </c>
      <c r="G419" s="9" t="s">
        <v>183</v>
      </c>
    </row>
    <row r="420" spans="1:7" ht="17.100000000000001" customHeight="1" x14ac:dyDescent="0.3">
      <c r="A420" s="7" t="s">
        <v>178</v>
      </c>
      <c r="B420" s="7" t="s">
        <v>50</v>
      </c>
      <c r="C420" s="7" t="s">
        <v>82</v>
      </c>
      <c r="D420" s="7" t="s">
        <v>79</v>
      </c>
      <c r="E420" s="8" t="s">
        <v>183</v>
      </c>
      <c r="F420" s="17" t="s">
        <v>119</v>
      </c>
      <c r="G420" s="9" t="s">
        <v>188</v>
      </c>
    </row>
    <row r="421" spans="1:7" ht="17.100000000000001" customHeight="1" x14ac:dyDescent="0.3">
      <c r="A421" s="7" t="s">
        <v>178</v>
      </c>
      <c r="B421" s="7" t="s">
        <v>50</v>
      </c>
      <c r="C421" s="7" t="s">
        <v>82</v>
      </c>
      <c r="D421" s="7" t="s">
        <v>80</v>
      </c>
      <c r="E421" s="8" t="s">
        <v>183</v>
      </c>
      <c r="F421" s="17" t="s">
        <v>119</v>
      </c>
      <c r="G421" s="9" t="s">
        <v>188</v>
      </c>
    </row>
    <row r="422" spans="1:7" ht="17.100000000000001" customHeight="1" x14ac:dyDescent="0.3">
      <c r="A422" s="7" t="s">
        <v>178</v>
      </c>
      <c r="B422" s="7" t="s">
        <v>50</v>
      </c>
      <c r="C422" s="7" t="s">
        <v>83</v>
      </c>
      <c r="D422" s="7" t="s">
        <v>79</v>
      </c>
      <c r="E422" s="8" t="s">
        <v>183</v>
      </c>
      <c r="F422" s="17" t="s">
        <v>119</v>
      </c>
      <c r="G422" s="9" t="s">
        <v>188</v>
      </c>
    </row>
    <row r="423" spans="1:7" ht="17.100000000000001" customHeight="1" x14ac:dyDescent="0.3">
      <c r="A423" s="7" t="s">
        <v>178</v>
      </c>
      <c r="B423" s="7" t="s">
        <v>50</v>
      </c>
      <c r="C423" s="7" t="s">
        <v>83</v>
      </c>
      <c r="D423" s="7" t="s">
        <v>80</v>
      </c>
      <c r="E423" s="8" t="s">
        <v>183</v>
      </c>
      <c r="F423" s="17" t="s">
        <v>119</v>
      </c>
      <c r="G423" s="9" t="s">
        <v>188</v>
      </c>
    </row>
    <row r="424" spans="1:7" ht="17.100000000000001" customHeight="1" x14ac:dyDescent="0.3">
      <c r="A424" s="7" t="s">
        <v>178</v>
      </c>
      <c r="B424" s="7" t="s">
        <v>50</v>
      </c>
      <c r="C424" s="7" t="s">
        <v>84</v>
      </c>
      <c r="D424" s="7" t="s">
        <v>79</v>
      </c>
      <c r="E424" s="8" t="s">
        <v>183</v>
      </c>
      <c r="F424" s="17" t="s">
        <v>119</v>
      </c>
      <c r="G424" s="9" t="s">
        <v>188</v>
      </c>
    </row>
    <row r="425" spans="1:7" ht="17.100000000000001" customHeight="1" x14ac:dyDescent="0.3">
      <c r="A425" s="7" t="s">
        <v>178</v>
      </c>
      <c r="B425" s="7" t="s">
        <v>51</v>
      </c>
      <c r="C425" s="7" t="s">
        <v>78</v>
      </c>
      <c r="D425" s="7" t="s">
        <v>79</v>
      </c>
      <c r="E425" s="8">
        <v>55</v>
      </c>
      <c r="F425" s="17" t="s">
        <v>183</v>
      </c>
      <c r="G425" s="9" t="s">
        <v>183</v>
      </c>
    </row>
    <row r="426" spans="1:7" ht="17.100000000000001" customHeight="1" x14ac:dyDescent="0.3">
      <c r="A426" s="7" t="s">
        <v>178</v>
      </c>
      <c r="B426" s="7" t="s">
        <v>51</v>
      </c>
      <c r="C426" s="7" t="s">
        <v>78</v>
      </c>
      <c r="D426" s="7" t="s">
        <v>80</v>
      </c>
      <c r="E426" s="8">
        <v>41</v>
      </c>
      <c r="F426" s="17" t="s">
        <v>183</v>
      </c>
      <c r="G426" s="9" t="s">
        <v>183</v>
      </c>
    </row>
    <row r="427" spans="1:7" ht="17.100000000000001" customHeight="1" x14ac:dyDescent="0.3">
      <c r="A427" s="7" t="s">
        <v>178</v>
      </c>
      <c r="B427" s="7" t="s">
        <v>51</v>
      </c>
      <c r="C427" s="7" t="s">
        <v>81</v>
      </c>
      <c r="D427" s="7" t="s">
        <v>79</v>
      </c>
      <c r="E427" s="8">
        <v>137</v>
      </c>
      <c r="F427" s="17" t="s">
        <v>183</v>
      </c>
      <c r="G427" s="9" t="s">
        <v>183</v>
      </c>
    </row>
    <row r="428" spans="1:7" ht="17.100000000000001" customHeight="1" x14ac:dyDescent="0.3">
      <c r="A428" s="7" t="s">
        <v>178</v>
      </c>
      <c r="B428" s="7" t="s">
        <v>51</v>
      </c>
      <c r="C428" s="7" t="s">
        <v>81</v>
      </c>
      <c r="D428" s="7" t="s">
        <v>80</v>
      </c>
      <c r="E428" s="8">
        <v>124</v>
      </c>
      <c r="F428" s="17" t="s">
        <v>183</v>
      </c>
      <c r="G428" s="9" t="s">
        <v>183</v>
      </c>
    </row>
    <row r="429" spans="1:7" ht="17.100000000000001" customHeight="1" x14ac:dyDescent="0.3">
      <c r="A429" s="7" t="s">
        <v>178</v>
      </c>
      <c r="B429" s="7" t="s">
        <v>51</v>
      </c>
      <c r="C429" s="7" t="s">
        <v>82</v>
      </c>
      <c r="D429" s="7" t="s">
        <v>79</v>
      </c>
      <c r="E429" s="8">
        <v>21</v>
      </c>
      <c r="F429" s="17" t="s">
        <v>183</v>
      </c>
      <c r="G429" s="9" t="s">
        <v>183</v>
      </c>
    </row>
    <row r="430" spans="1:7" ht="17.100000000000001" customHeight="1" x14ac:dyDescent="0.3">
      <c r="A430" s="7" t="s">
        <v>178</v>
      </c>
      <c r="B430" s="7" t="s">
        <v>51</v>
      </c>
      <c r="C430" s="7" t="s">
        <v>82</v>
      </c>
      <c r="D430" s="7" t="s">
        <v>80</v>
      </c>
      <c r="E430" s="8">
        <v>24</v>
      </c>
      <c r="F430" s="17" t="s">
        <v>183</v>
      </c>
      <c r="G430" s="9" t="s">
        <v>183</v>
      </c>
    </row>
    <row r="431" spans="1:7" ht="17.100000000000001" customHeight="1" x14ac:dyDescent="0.3">
      <c r="A431" s="7" t="s">
        <v>178</v>
      </c>
      <c r="B431" s="7" t="s">
        <v>51</v>
      </c>
      <c r="C431" s="7" t="s">
        <v>83</v>
      </c>
      <c r="D431" s="7" t="s">
        <v>79</v>
      </c>
      <c r="E431" s="8">
        <v>11</v>
      </c>
      <c r="F431" s="17" t="s">
        <v>183</v>
      </c>
      <c r="G431" s="9" t="s">
        <v>183</v>
      </c>
    </row>
    <row r="432" spans="1:7" ht="17.100000000000001" customHeight="1" x14ac:dyDescent="0.3">
      <c r="A432" s="7" t="s">
        <v>178</v>
      </c>
      <c r="B432" s="7" t="s">
        <v>51</v>
      </c>
      <c r="C432" s="7" t="s">
        <v>83</v>
      </c>
      <c r="D432" s="7" t="s">
        <v>80</v>
      </c>
      <c r="E432" s="8" t="s">
        <v>183</v>
      </c>
      <c r="F432" s="17" t="s">
        <v>119</v>
      </c>
      <c r="G432" s="9" t="s">
        <v>188</v>
      </c>
    </row>
    <row r="433" spans="1:7" ht="17.100000000000001" customHeight="1" x14ac:dyDescent="0.3">
      <c r="A433" s="7" t="s">
        <v>178</v>
      </c>
      <c r="B433" s="7" t="s">
        <v>51</v>
      </c>
      <c r="C433" s="7" t="s">
        <v>84</v>
      </c>
      <c r="D433" s="7" t="s">
        <v>79</v>
      </c>
      <c r="E433" s="8">
        <v>31</v>
      </c>
      <c r="F433" s="17" t="s">
        <v>183</v>
      </c>
      <c r="G433" s="9" t="s">
        <v>183</v>
      </c>
    </row>
    <row r="434" spans="1:7" ht="17.100000000000001" customHeight="1" x14ac:dyDescent="0.3">
      <c r="A434" s="7" t="s">
        <v>178</v>
      </c>
      <c r="B434" s="7" t="s">
        <v>51</v>
      </c>
      <c r="C434" s="7" t="s">
        <v>84</v>
      </c>
      <c r="D434" s="7" t="s">
        <v>80</v>
      </c>
      <c r="E434" s="8">
        <v>29</v>
      </c>
      <c r="F434" s="17" t="s">
        <v>183</v>
      </c>
      <c r="G434" s="9" t="s">
        <v>183</v>
      </c>
    </row>
    <row r="435" spans="1:7" ht="17.100000000000001" customHeight="1" x14ac:dyDescent="0.3">
      <c r="A435" s="7" t="s">
        <v>178</v>
      </c>
      <c r="B435" s="7" t="s">
        <v>52</v>
      </c>
      <c r="C435" s="7" t="s">
        <v>78</v>
      </c>
      <c r="D435" s="7" t="s">
        <v>79</v>
      </c>
      <c r="E435" s="8">
        <v>66</v>
      </c>
      <c r="F435" s="17" t="s">
        <v>183</v>
      </c>
      <c r="G435" s="9" t="s">
        <v>183</v>
      </c>
    </row>
    <row r="436" spans="1:7" ht="17.100000000000001" customHeight="1" x14ac:dyDescent="0.3">
      <c r="A436" s="7" t="s">
        <v>178</v>
      </c>
      <c r="B436" s="7" t="s">
        <v>52</v>
      </c>
      <c r="C436" s="7" t="s">
        <v>78</v>
      </c>
      <c r="D436" s="7" t="s">
        <v>80</v>
      </c>
      <c r="E436" s="8">
        <v>58</v>
      </c>
      <c r="F436" s="17" t="s">
        <v>183</v>
      </c>
      <c r="G436" s="9" t="s">
        <v>183</v>
      </c>
    </row>
    <row r="437" spans="1:7" ht="17.100000000000001" customHeight="1" x14ac:dyDescent="0.3">
      <c r="A437" s="7" t="s">
        <v>178</v>
      </c>
      <c r="B437" s="7" t="s">
        <v>52</v>
      </c>
      <c r="C437" s="7" t="s">
        <v>81</v>
      </c>
      <c r="D437" s="7" t="s">
        <v>79</v>
      </c>
      <c r="E437" s="8">
        <v>131</v>
      </c>
      <c r="F437" s="17" t="s">
        <v>183</v>
      </c>
      <c r="G437" s="9" t="s">
        <v>183</v>
      </c>
    </row>
    <row r="438" spans="1:7" ht="17.100000000000001" customHeight="1" x14ac:dyDescent="0.3">
      <c r="A438" s="7" t="s">
        <v>178</v>
      </c>
      <c r="B438" s="7" t="s">
        <v>52</v>
      </c>
      <c r="C438" s="7" t="s">
        <v>81</v>
      </c>
      <c r="D438" s="7" t="s">
        <v>80</v>
      </c>
      <c r="E438" s="8">
        <v>141</v>
      </c>
      <c r="F438" s="17" t="s">
        <v>183</v>
      </c>
      <c r="G438" s="9" t="s">
        <v>183</v>
      </c>
    </row>
    <row r="439" spans="1:7" ht="17.100000000000001" customHeight="1" x14ac:dyDescent="0.3">
      <c r="A439" s="7" t="s">
        <v>178</v>
      </c>
      <c r="B439" s="7" t="s">
        <v>52</v>
      </c>
      <c r="C439" s="7" t="s">
        <v>82</v>
      </c>
      <c r="D439" s="7" t="s">
        <v>79</v>
      </c>
      <c r="E439" s="8">
        <v>24</v>
      </c>
      <c r="F439" s="17" t="s">
        <v>183</v>
      </c>
      <c r="G439" s="9" t="s">
        <v>183</v>
      </c>
    </row>
    <row r="440" spans="1:7" ht="17.100000000000001" customHeight="1" x14ac:dyDescent="0.3">
      <c r="A440" s="7" t="s">
        <v>178</v>
      </c>
      <c r="B440" s="7" t="s">
        <v>52</v>
      </c>
      <c r="C440" s="7" t="s">
        <v>82</v>
      </c>
      <c r="D440" s="7" t="s">
        <v>80</v>
      </c>
      <c r="E440" s="8">
        <v>30</v>
      </c>
      <c r="F440" s="17" t="s">
        <v>183</v>
      </c>
      <c r="G440" s="9" t="s">
        <v>183</v>
      </c>
    </row>
    <row r="441" spans="1:7" ht="17.100000000000001" customHeight="1" x14ac:dyDescent="0.3">
      <c r="A441" s="7" t="s">
        <v>178</v>
      </c>
      <c r="B441" s="7" t="s">
        <v>52</v>
      </c>
      <c r="C441" s="7" t="s">
        <v>83</v>
      </c>
      <c r="D441" s="7" t="s">
        <v>79</v>
      </c>
      <c r="E441" s="8">
        <v>11</v>
      </c>
      <c r="F441" s="17" t="s">
        <v>183</v>
      </c>
      <c r="G441" s="9" t="s">
        <v>183</v>
      </c>
    </row>
    <row r="442" spans="1:7" ht="17.100000000000001" customHeight="1" x14ac:dyDescent="0.3">
      <c r="A442" s="7" t="s">
        <v>178</v>
      </c>
      <c r="B442" s="7" t="s">
        <v>52</v>
      </c>
      <c r="C442" s="7" t="s">
        <v>83</v>
      </c>
      <c r="D442" s="7" t="s">
        <v>80</v>
      </c>
      <c r="E442" s="8" t="s">
        <v>183</v>
      </c>
      <c r="F442" s="17" t="s">
        <v>119</v>
      </c>
      <c r="G442" s="9" t="s">
        <v>188</v>
      </c>
    </row>
    <row r="443" spans="1:7" ht="17.100000000000001" customHeight="1" x14ac:dyDescent="0.3">
      <c r="A443" s="7" t="s">
        <v>178</v>
      </c>
      <c r="B443" s="7" t="s">
        <v>52</v>
      </c>
      <c r="C443" s="7" t="s">
        <v>84</v>
      </c>
      <c r="D443" s="7" t="s">
        <v>79</v>
      </c>
      <c r="E443" s="8">
        <v>61</v>
      </c>
      <c r="F443" s="17" t="s">
        <v>183</v>
      </c>
      <c r="G443" s="9" t="s">
        <v>183</v>
      </c>
    </row>
    <row r="444" spans="1:7" ht="17.100000000000001" customHeight="1" x14ac:dyDescent="0.3">
      <c r="A444" s="7" t="s">
        <v>178</v>
      </c>
      <c r="B444" s="7" t="s">
        <v>52</v>
      </c>
      <c r="C444" s="7" t="s">
        <v>84</v>
      </c>
      <c r="D444" s="7" t="s">
        <v>80</v>
      </c>
      <c r="E444" s="8">
        <v>49</v>
      </c>
      <c r="F444" s="17" t="s">
        <v>183</v>
      </c>
      <c r="G444" s="9" t="s">
        <v>183</v>
      </c>
    </row>
    <row r="445" spans="1:7" ht="17.100000000000001" customHeight="1" x14ac:dyDescent="0.3">
      <c r="A445" s="7" t="s">
        <v>178</v>
      </c>
      <c r="B445" s="7" t="s">
        <v>53</v>
      </c>
      <c r="C445" s="7" t="s">
        <v>78</v>
      </c>
      <c r="D445" s="7" t="s">
        <v>79</v>
      </c>
      <c r="E445" s="8">
        <v>108</v>
      </c>
      <c r="F445" s="17" t="s">
        <v>183</v>
      </c>
      <c r="G445" s="9" t="s">
        <v>183</v>
      </c>
    </row>
    <row r="446" spans="1:7" ht="17.100000000000001" customHeight="1" x14ac:dyDescent="0.3">
      <c r="A446" s="7" t="s">
        <v>178</v>
      </c>
      <c r="B446" s="7" t="s">
        <v>53</v>
      </c>
      <c r="C446" s="7" t="s">
        <v>78</v>
      </c>
      <c r="D446" s="7" t="s">
        <v>80</v>
      </c>
      <c r="E446" s="8">
        <v>96</v>
      </c>
      <c r="F446" s="17" t="s">
        <v>183</v>
      </c>
      <c r="G446" s="9" t="s">
        <v>183</v>
      </c>
    </row>
    <row r="447" spans="1:7" ht="17.100000000000001" customHeight="1" x14ac:dyDescent="0.3">
      <c r="A447" s="7" t="s">
        <v>178</v>
      </c>
      <c r="B447" s="7" t="s">
        <v>53</v>
      </c>
      <c r="C447" s="7" t="s">
        <v>81</v>
      </c>
      <c r="D447" s="7" t="s">
        <v>79</v>
      </c>
      <c r="E447" s="8">
        <v>169</v>
      </c>
      <c r="F447" s="17" t="s">
        <v>183</v>
      </c>
      <c r="G447" s="9" t="s">
        <v>183</v>
      </c>
    </row>
    <row r="448" spans="1:7" ht="17.100000000000001" customHeight="1" x14ac:dyDescent="0.3">
      <c r="A448" s="7" t="s">
        <v>178</v>
      </c>
      <c r="B448" s="7" t="s">
        <v>53</v>
      </c>
      <c r="C448" s="7" t="s">
        <v>81</v>
      </c>
      <c r="D448" s="7" t="s">
        <v>80</v>
      </c>
      <c r="E448" s="8">
        <v>170</v>
      </c>
      <c r="F448" s="17" t="s">
        <v>183</v>
      </c>
      <c r="G448" s="9" t="s">
        <v>183</v>
      </c>
    </row>
    <row r="449" spans="1:7" ht="17.100000000000001" customHeight="1" x14ac:dyDescent="0.3">
      <c r="A449" s="7" t="s">
        <v>178</v>
      </c>
      <c r="B449" s="7" t="s">
        <v>53</v>
      </c>
      <c r="C449" s="7" t="s">
        <v>82</v>
      </c>
      <c r="D449" s="7" t="s">
        <v>79</v>
      </c>
      <c r="E449" s="8">
        <v>33</v>
      </c>
      <c r="F449" s="17" t="s">
        <v>183</v>
      </c>
      <c r="G449" s="9" t="s">
        <v>183</v>
      </c>
    </row>
    <row r="450" spans="1:7" ht="17.100000000000001" customHeight="1" x14ac:dyDescent="0.3">
      <c r="A450" s="7" t="s">
        <v>178</v>
      </c>
      <c r="B450" s="7" t="s">
        <v>53</v>
      </c>
      <c r="C450" s="7" t="s">
        <v>82</v>
      </c>
      <c r="D450" s="7" t="s">
        <v>80</v>
      </c>
      <c r="E450" s="8">
        <v>40</v>
      </c>
      <c r="F450" s="17" t="s">
        <v>183</v>
      </c>
      <c r="G450" s="9" t="s">
        <v>183</v>
      </c>
    </row>
    <row r="451" spans="1:7" ht="17.100000000000001" customHeight="1" x14ac:dyDescent="0.3">
      <c r="A451" s="7" t="s">
        <v>178</v>
      </c>
      <c r="B451" s="7" t="s">
        <v>53</v>
      </c>
      <c r="C451" s="7" t="s">
        <v>83</v>
      </c>
      <c r="D451" s="7" t="s">
        <v>79</v>
      </c>
      <c r="E451" s="8">
        <v>13</v>
      </c>
      <c r="F451" s="17" t="s">
        <v>183</v>
      </c>
      <c r="G451" s="9" t="s">
        <v>183</v>
      </c>
    </row>
    <row r="452" spans="1:7" ht="17.100000000000001" customHeight="1" x14ac:dyDescent="0.3">
      <c r="A452" s="7" t="s">
        <v>178</v>
      </c>
      <c r="B452" s="7" t="s">
        <v>53</v>
      </c>
      <c r="C452" s="7" t="s">
        <v>83</v>
      </c>
      <c r="D452" s="7" t="s">
        <v>80</v>
      </c>
      <c r="E452" s="8" t="s">
        <v>183</v>
      </c>
      <c r="F452" s="17" t="s">
        <v>119</v>
      </c>
      <c r="G452" s="9" t="s">
        <v>188</v>
      </c>
    </row>
    <row r="453" spans="1:7" ht="17.100000000000001" customHeight="1" x14ac:dyDescent="0.3">
      <c r="A453" s="7" t="s">
        <v>178</v>
      </c>
      <c r="B453" s="7" t="s">
        <v>53</v>
      </c>
      <c r="C453" s="7" t="s">
        <v>84</v>
      </c>
      <c r="D453" s="7" t="s">
        <v>79</v>
      </c>
      <c r="E453" s="8">
        <v>84</v>
      </c>
      <c r="F453" s="17" t="s">
        <v>183</v>
      </c>
      <c r="G453" s="9" t="s">
        <v>183</v>
      </c>
    </row>
    <row r="454" spans="1:7" ht="17.100000000000001" customHeight="1" x14ac:dyDescent="0.3">
      <c r="A454" s="7" t="s">
        <v>178</v>
      </c>
      <c r="B454" s="7" t="s">
        <v>53</v>
      </c>
      <c r="C454" s="7" t="s">
        <v>84</v>
      </c>
      <c r="D454" s="7" t="s">
        <v>80</v>
      </c>
      <c r="E454" s="8">
        <v>77</v>
      </c>
      <c r="F454" s="17" t="s">
        <v>183</v>
      </c>
      <c r="G454" s="9" t="s">
        <v>183</v>
      </c>
    </row>
    <row r="455" spans="1:7" ht="17.100000000000001" customHeight="1" x14ac:dyDescent="0.3">
      <c r="A455" s="7" t="s">
        <v>178</v>
      </c>
      <c r="B455" s="7" t="s">
        <v>54</v>
      </c>
      <c r="C455" s="7" t="s">
        <v>78</v>
      </c>
      <c r="D455" s="7" t="s">
        <v>79</v>
      </c>
      <c r="E455" s="8">
        <v>27</v>
      </c>
      <c r="F455" s="17" t="s">
        <v>183</v>
      </c>
      <c r="G455" s="9" t="s">
        <v>183</v>
      </c>
    </row>
    <row r="456" spans="1:7" ht="17.100000000000001" customHeight="1" x14ac:dyDescent="0.3">
      <c r="A456" s="7" t="s">
        <v>178</v>
      </c>
      <c r="B456" s="7" t="s">
        <v>54</v>
      </c>
      <c r="C456" s="7" t="s">
        <v>78</v>
      </c>
      <c r="D456" s="7" t="s">
        <v>80</v>
      </c>
      <c r="E456" s="8">
        <v>25</v>
      </c>
      <c r="F456" s="17" t="s">
        <v>183</v>
      </c>
      <c r="G456" s="9" t="s">
        <v>183</v>
      </c>
    </row>
    <row r="457" spans="1:7" ht="17.100000000000001" customHeight="1" x14ac:dyDescent="0.3">
      <c r="A457" s="7" t="s">
        <v>178</v>
      </c>
      <c r="B457" s="7" t="s">
        <v>54</v>
      </c>
      <c r="C457" s="7" t="s">
        <v>81</v>
      </c>
      <c r="D457" s="7" t="s">
        <v>79</v>
      </c>
      <c r="E457" s="8">
        <v>29</v>
      </c>
      <c r="F457" s="17" t="s">
        <v>183</v>
      </c>
      <c r="G457" s="9" t="s">
        <v>183</v>
      </c>
    </row>
    <row r="458" spans="1:7" ht="17.100000000000001" customHeight="1" x14ac:dyDescent="0.3">
      <c r="A458" s="7" t="s">
        <v>178</v>
      </c>
      <c r="B458" s="7" t="s">
        <v>54</v>
      </c>
      <c r="C458" s="7" t="s">
        <v>81</v>
      </c>
      <c r="D458" s="7" t="s">
        <v>80</v>
      </c>
      <c r="E458" s="8">
        <v>21</v>
      </c>
      <c r="F458" s="17" t="s">
        <v>183</v>
      </c>
      <c r="G458" s="9" t="s">
        <v>183</v>
      </c>
    </row>
    <row r="459" spans="1:7" ht="17.100000000000001" customHeight="1" x14ac:dyDescent="0.3">
      <c r="A459" s="7" t="s">
        <v>178</v>
      </c>
      <c r="B459" s="7" t="s">
        <v>54</v>
      </c>
      <c r="C459" s="7" t="s">
        <v>82</v>
      </c>
      <c r="D459" s="7" t="s">
        <v>79</v>
      </c>
      <c r="E459" s="8" t="s">
        <v>183</v>
      </c>
      <c r="F459" s="17" t="s">
        <v>119</v>
      </c>
      <c r="G459" s="9" t="s">
        <v>188</v>
      </c>
    </row>
    <row r="460" spans="1:7" ht="17.100000000000001" customHeight="1" x14ac:dyDescent="0.3">
      <c r="A460" s="7" t="s">
        <v>178</v>
      </c>
      <c r="B460" s="7" t="s">
        <v>54</v>
      </c>
      <c r="C460" s="7" t="s">
        <v>82</v>
      </c>
      <c r="D460" s="7" t="s">
        <v>80</v>
      </c>
      <c r="E460" s="8" t="s">
        <v>183</v>
      </c>
      <c r="F460" s="17" t="s">
        <v>119</v>
      </c>
      <c r="G460" s="9" t="s">
        <v>188</v>
      </c>
    </row>
    <row r="461" spans="1:7" ht="17.100000000000001" customHeight="1" x14ac:dyDescent="0.3">
      <c r="A461" s="7" t="s">
        <v>178</v>
      </c>
      <c r="B461" s="7" t="s">
        <v>54</v>
      </c>
      <c r="C461" s="7" t="s">
        <v>83</v>
      </c>
      <c r="D461" s="7" t="s">
        <v>80</v>
      </c>
      <c r="E461" s="8" t="s">
        <v>183</v>
      </c>
      <c r="F461" s="17" t="s">
        <v>119</v>
      </c>
      <c r="G461" s="9" t="s">
        <v>188</v>
      </c>
    </row>
    <row r="462" spans="1:7" ht="17.100000000000001" customHeight="1" x14ac:dyDescent="0.3">
      <c r="A462" s="7" t="s">
        <v>178</v>
      </c>
      <c r="B462" s="7" t="s">
        <v>54</v>
      </c>
      <c r="C462" s="7" t="s">
        <v>84</v>
      </c>
      <c r="D462" s="7" t="s">
        <v>79</v>
      </c>
      <c r="E462" s="8">
        <v>12</v>
      </c>
      <c r="F462" s="17" t="s">
        <v>183</v>
      </c>
      <c r="G462" s="9" t="s">
        <v>183</v>
      </c>
    </row>
    <row r="463" spans="1:7" ht="17.100000000000001" customHeight="1" x14ac:dyDescent="0.3">
      <c r="A463" s="7" t="s">
        <v>178</v>
      </c>
      <c r="B463" s="7" t="s">
        <v>54</v>
      </c>
      <c r="C463" s="7" t="s">
        <v>84</v>
      </c>
      <c r="D463" s="7" t="s">
        <v>80</v>
      </c>
      <c r="E463" s="8" t="s">
        <v>183</v>
      </c>
      <c r="F463" s="17" t="s">
        <v>119</v>
      </c>
      <c r="G463" s="9" t="s">
        <v>188</v>
      </c>
    </row>
    <row r="464" spans="1:7" ht="17.100000000000001" customHeight="1" x14ac:dyDescent="0.3">
      <c r="A464" s="7" t="s">
        <v>178</v>
      </c>
      <c r="B464" s="7" t="s">
        <v>55</v>
      </c>
      <c r="C464" s="7" t="s">
        <v>78</v>
      </c>
      <c r="D464" s="7" t="s">
        <v>79</v>
      </c>
      <c r="E464" s="8">
        <v>13</v>
      </c>
      <c r="F464" s="17" t="s">
        <v>183</v>
      </c>
      <c r="G464" s="9" t="s">
        <v>183</v>
      </c>
    </row>
    <row r="465" spans="1:7" ht="17.100000000000001" customHeight="1" x14ac:dyDescent="0.3">
      <c r="A465" s="7" t="s">
        <v>178</v>
      </c>
      <c r="B465" s="7" t="s">
        <v>55</v>
      </c>
      <c r="C465" s="7" t="s">
        <v>78</v>
      </c>
      <c r="D465" s="7" t="s">
        <v>80</v>
      </c>
      <c r="E465" s="8">
        <v>16</v>
      </c>
      <c r="F465" s="17" t="s">
        <v>183</v>
      </c>
      <c r="G465" s="9" t="s">
        <v>183</v>
      </c>
    </row>
    <row r="466" spans="1:7" ht="17.100000000000001" customHeight="1" x14ac:dyDescent="0.3">
      <c r="A466" s="7" t="s">
        <v>178</v>
      </c>
      <c r="B466" s="7" t="s">
        <v>55</v>
      </c>
      <c r="C466" s="7" t="s">
        <v>81</v>
      </c>
      <c r="D466" s="7" t="s">
        <v>79</v>
      </c>
      <c r="E466" s="8">
        <v>16</v>
      </c>
      <c r="F466" s="17" t="s">
        <v>183</v>
      </c>
      <c r="G466" s="9" t="s">
        <v>183</v>
      </c>
    </row>
    <row r="467" spans="1:7" ht="17.100000000000001" customHeight="1" x14ac:dyDescent="0.3">
      <c r="A467" s="7" t="s">
        <v>178</v>
      </c>
      <c r="B467" s="7" t="s">
        <v>55</v>
      </c>
      <c r="C467" s="7" t="s">
        <v>81</v>
      </c>
      <c r="D467" s="7" t="s">
        <v>80</v>
      </c>
      <c r="E467" s="8">
        <v>17</v>
      </c>
      <c r="F467" s="17" t="s">
        <v>183</v>
      </c>
      <c r="G467" s="9" t="s">
        <v>183</v>
      </c>
    </row>
    <row r="468" spans="1:7" ht="17.100000000000001" customHeight="1" x14ac:dyDescent="0.3">
      <c r="A468" s="7" t="s">
        <v>178</v>
      </c>
      <c r="B468" s="7" t="s">
        <v>55</v>
      </c>
      <c r="C468" s="7" t="s">
        <v>82</v>
      </c>
      <c r="D468" s="7" t="s">
        <v>79</v>
      </c>
      <c r="E468" s="8" t="s">
        <v>183</v>
      </c>
      <c r="F468" s="17" t="s">
        <v>119</v>
      </c>
      <c r="G468" s="9" t="s">
        <v>188</v>
      </c>
    </row>
    <row r="469" spans="1:7" ht="17.100000000000001" customHeight="1" x14ac:dyDescent="0.3">
      <c r="A469" s="7" t="s">
        <v>178</v>
      </c>
      <c r="B469" s="7" t="s">
        <v>55</v>
      </c>
      <c r="C469" s="7" t="s">
        <v>82</v>
      </c>
      <c r="D469" s="7" t="s">
        <v>80</v>
      </c>
      <c r="E469" s="8" t="s">
        <v>183</v>
      </c>
      <c r="F469" s="17" t="s">
        <v>119</v>
      </c>
      <c r="G469" s="9" t="s">
        <v>188</v>
      </c>
    </row>
    <row r="470" spans="1:7" ht="17.100000000000001" customHeight="1" x14ac:dyDescent="0.3">
      <c r="A470" s="7" t="s">
        <v>178</v>
      </c>
      <c r="B470" s="7" t="s">
        <v>55</v>
      </c>
      <c r="C470" s="7" t="s">
        <v>83</v>
      </c>
      <c r="D470" s="7" t="s">
        <v>79</v>
      </c>
      <c r="E470" s="8" t="s">
        <v>183</v>
      </c>
      <c r="F470" s="17" t="s">
        <v>119</v>
      </c>
      <c r="G470" s="9" t="s">
        <v>188</v>
      </c>
    </row>
    <row r="471" spans="1:7" ht="17.100000000000001" customHeight="1" x14ac:dyDescent="0.3">
      <c r="A471" s="7" t="s">
        <v>178</v>
      </c>
      <c r="B471" s="7" t="s">
        <v>55</v>
      </c>
      <c r="C471" s="7" t="s">
        <v>84</v>
      </c>
      <c r="D471" s="7" t="s">
        <v>79</v>
      </c>
      <c r="E471" s="8" t="s">
        <v>183</v>
      </c>
      <c r="F471" s="17" t="s">
        <v>119</v>
      </c>
      <c r="G471" s="9" t="s">
        <v>188</v>
      </c>
    </row>
    <row r="472" spans="1:7" ht="17.100000000000001" customHeight="1" x14ac:dyDescent="0.3">
      <c r="A472" s="7" t="s">
        <v>178</v>
      </c>
      <c r="B472" s="7" t="s">
        <v>55</v>
      </c>
      <c r="C472" s="7" t="s">
        <v>84</v>
      </c>
      <c r="D472" s="7" t="s">
        <v>80</v>
      </c>
      <c r="E472" s="8" t="s">
        <v>183</v>
      </c>
      <c r="F472" s="17" t="s">
        <v>119</v>
      </c>
      <c r="G472" s="9" t="s">
        <v>188</v>
      </c>
    </row>
    <row r="473" spans="1:7" ht="17.100000000000001" customHeight="1" x14ac:dyDescent="0.3">
      <c r="A473" s="7" t="s">
        <v>178</v>
      </c>
      <c r="B473" s="7" t="s">
        <v>56</v>
      </c>
      <c r="C473" s="7" t="s">
        <v>78</v>
      </c>
      <c r="D473" s="7" t="s">
        <v>79</v>
      </c>
      <c r="E473" s="8" t="s">
        <v>183</v>
      </c>
      <c r="F473" s="17" t="s">
        <v>119</v>
      </c>
      <c r="G473" s="9" t="s">
        <v>188</v>
      </c>
    </row>
    <row r="474" spans="1:7" ht="17.100000000000001" customHeight="1" x14ac:dyDescent="0.3">
      <c r="A474" s="7" t="s">
        <v>178</v>
      </c>
      <c r="B474" s="7" t="s">
        <v>56</v>
      </c>
      <c r="C474" s="7" t="s">
        <v>78</v>
      </c>
      <c r="D474" s="7" t="s">
        <v>80</v>
      </c>
      <c r="E474" s="8" t="s">
        <v>183</v>
      </c>
      <c r="F474" s="17" t="s">
        <v>119</v>
      </c>
      <c r="G474" s="9" t="s">
        <v>188</v>
      </c>
    </row>
    <row r="475" spans="1:7" ht="17.100000000000001" customHeight="1" x14ac:dyDescent="0.3">
      <c r="A475" s="7" t="s">
        <v>178</v>
      </c>
      <c r="B475" s="7" t="s">
        <v>56</v>
      </c>
      <c r="C475" s="7" t="s">
        <v>81</v>
      </c>
      <c r="D475" s="7" t="s">
        <v>79</v>
      </c>
      <c r="E475" s="8" t="s">
        <v>183</v>
      </c>
      <c r="F475" s="17" t="s">
        <v>119</v>
      </c>
      <c r="G475" s="9" t="s">
        <v>188</v>
      </c>
    </row>
    <row r="476" spans="1:7" ht="17.100000000000001" customHeight="1" x14ac:dyDescent="0.3">
      <c r="A476" s="7" t="s">
        <v>178</v>
      </c>
      <c r="B476" s="7" t="s">
        <v>56</v>
      </c>
      <c r="C476" s="7" t="s">
        <v>81</v>
      </c>
      <c r="D476" s="7" t="s">
        <v>80</v>
      </c>
      <c r="E476" s="8">
        <v>13</v>
      </c>
      <c r="F476" s="17" t="s">
        <v>183</v>
      </c>
      <c r="G476" s="9" t="s">
        <v>183</v>
      </c>
    </row>
    <row r="477" spans="1:7" ht="17.100000000000001" customHeight="1" x14ac:dyDescent="0.3">
      <c r="A477" s="7" t="s">
        <v>178</v>
      </c>
      <c r="B477" s="7" t="s">
        <v>56</v>
      </c>
      <c r="C477" s="7" t="s">
        <v>82</v>
      </c>
      <c r="D477" s="7" t="s">
        <v>80</v>
      </c>
      <c r="E477" s="8" t="s">
        <v>183</v>
      </c>
      <c r="F477" s="17" t="s">
        <v>119</v>
      </c>
      <c r="G477" s="9" t="s">
        <v>188</v>
      </c>
    </row>
    <row r="478" spans="1:7" ht="17.100000000000001" customHeight="1" x14ac:dyDescent="0.3">
      <c r="A478" s="7" t="s">
        <v>178</v>
      </c>
      <c r="B478" s="7" t="s">
        <v>56</v>
      </c>
      <c r="C478" s="7" t="s">
        <v>83</v>
      </c>
      <c r="D478" s="7" t="s">
        <v>79</v>
      </c>
      <c r="E478" s="8" t="s">
        <v>183</v>
      </c>
      <c r="F478" s="17" t="s">
        <v>119</v>
      </c>
      <c r="G478" s="9" t="s">
        <v>188</v>
      </c>
    </row>
    <row r="479" spans="1:7" ht="17.100000000000001" customHeight="1" x14ac:dyDescent="0.3">
      <c r="A479" s="7" t="s">
        <v>178</v>
      </c>
      <c r="B479" s="7" t="s">
        <v>56</v>
      </c>
      <c r="C479" s="7" t="s">
        <v>84</v>
      </c>
      <c r="D479" s="7" t="s">
        <v>79</v>
      </c>
      <c r="E479" s="8" t="s">
        <v>183</v>
      </c>
      <c r="F479" s="17" t="s">
        <v>119</v>
      </c>
      <c r="G479" s="9" t="s">
        <v>188</v>
      </c>
    </row>
    <row r="480" spans="1:7" ht="17.100000000000001" customHeight="1" x14ac:dyDescent="0.3">
      <c r="A480" s="7" t="s">
        <v>178</v>
      </c>
      <c r="B480" s="7" t="s">
        <v>56</v>
      </c>
      <c r="C480" s="7" t="s">
        <v>84</v>
      </c>
      <c r="D480" s="7" t="s">
        <v>80</v>
      </c>
      <c r="E480" s="8" t="s">
        <v>183</v>
      </c>
      <c r="F480" s="17" t="s">
        <v>119</v>
      </c>
      <c r="G480" s="9" t="s">
        <v>188</v>
      </c>
    </row>
    <row r="481" spans="1:7" ht="17.100000000000001" customHeight="1" x14ac:dyDescent="0.3">
      <c r="A481" s="7" t="s">
        <v>178</v>
      </c>
      <c r="B481" s="7" t="s">
        <v>57</v>
      </c>
      <c r="C481" s="7" t="s">
        <v>78</v>
      </c>
      <c r="D481" s="7" t="s">
        <v>79</v>
      </c>
      <c r="E481" s="8">
        <v>219</v>
      </c>
      <c r="F481" s="17" t="s">
        <v>183</v>
      </c>
      <c r="G481" s="9" t="s">
        <v>183</v>
      </c>
    </row>
    <row r="482" spans="1:7" ht="17.100000000000001" customHeight="1" x14ac:dyDescent="0.3">
      <c r="A482" s="7" t="s">
        <v>178</v>
      </c>
      <c r="B482" s="7" t="s">
        <v>57</v>
      </c>
      <c r="C482" s="7" t="s">
        <v>78</v>
      </c>
      <c r="D482" s="7" t="s">
        <v>80</v>
      </c>
      <c r="E482" s="8">
        <v>260</v>
      </c>
      <c r="F482" s="17" t="s">
        <v>183</v>
      </c>
      <c r="G482" s="9" t="s">
        <v>183</v>
      </c>
    </row>
    <row r="483" spans="1:7" ht="17.100000000000001" customHeight="1" x14ac:dyDescent="0.3">
      <c r="A483" s="7" t="s">
        <v>178</v>
      </c>
      <c r="B483" s="7" t="s">
        <v>57</v>
      </c>
      <c r="C483" s="7" t="s">
        <v>81</v>
      </c>
      <c r="D483" s="7" t="s">
        <v>79</v>
      </c>
      <c r="E483" s="8">
        <v>131</v>
      </c>
      <c r="F483" s="17" t="s">
        <v>183</v>
      </c>
      <c r="G483" s="9" t="s">
        <v>183</v>
      </c>
    </row>
    <row r="484" spans="1:7" ht="17.100000000000001" customHeight="1" x14ac:dyDescent="0.3">
      <c r="A484" s="7" t="s">
        <v>178</v>
      </c>
      <c r="B484" s="7" t="s">
        <v>57</v>
      </c>
      <c r="C484" s="7" t="s">
        <v>81</v>
      </c>
      <c r="D484" s="7" t="s">
        <v>80</v>
      </c>
      <c r="E484" s="8">
        <v>120</v>
      </c>
      <c r="F484" s="17" t="s">
        <v>183</v>
      </c>
      <c r="G484" s="9" t="s">
        <v>183</v>
      </c>
    </row>
    <row r="485" spans="1:7" ht="17.100000000000001" customHeight="1" x14ac:dyDescent="0.3">
      <c r="A485" s="7" t="s">
        <v>178</v>
      </c>
      <c r="B485" s="7" t="s">
        <v>57</v>
      </c>
      <c r="C485" s="7" t="s">
        <v>82</v>
      </c>
      <c r="D485" s="7" t="s">
        <v>79</v>
      </c>
      <c r="E485" s="8">
        <v>24</v>
      </c>
      <c r="F485" s="17" t="s">
        <v>183</v>
      </c>
      <c r="G485" s="9" t="s">
        <v>183</v>
      </c>
    </row>
    <row r="486" spans="1:7" ht="17.100000000000001" customHeight="1" x14ac:dyDescent="0.3">
      <c r="A486" s="7" t="s">
        <v>178</v>
      </c>
      <c r="B486" s="7" t="s">
        <v>57</v>
      </c>
      <c r="C486" s="7" t="s">
        <v>82</v>
      </c>
      <c r="D486" s="7" t="s">
        <v>80</v>
      </c>
      <c r="E486" s="8">
        <v>33</v>
      </c>
      <c r="F486" s="17" t="s">
        <v>183</v>
      </c>
      <c r="G486" s="9" t="s">
        <v>183</v>
      </c>
    </row>
    <row r="487" spans="1:7" ht="17.100000000000001" customHeight="1" x14ac:dyDescent="0.3">
      <c r="A487" s="7" t="s">
        <v>178</v>
      </c>
      <c r="B487" s="7" t="s">
        <v>57</v>
      </c>
      <c r="C487" s="7" t="s">
        <v>83</v>
      </c>
      <c r="D487" s="7" t="s">
        <v>79</v>
      </c>
      <c r="E487" s="8" t="s">
        <v>183</v>
      </c>
      <c r="F487" s="17" t="s">
        <v>119</v>
      </c>
      <c r="G487" s="9" t="s">
        <v>188</v>
      </c>
    </row>
    <row r="488" spans="1:7" ht="17.100000000000001" customHeight="1" x14ac:dyDescent="0.3">
      <c r="A488" s="7" t="s">
        <v>178</v>
      </c>
      <c r="B488" s="7" t="s">
        <v>57</v>
      </c>
      <c r="C488" s="7" t="s">
        <v>83</v>
      </c>
      <c r="D488" s="7" t="s">
        <v>80</v>
      </c>
      <c r="E488" s="8">
        <v>19</v>
      </c>
      <c r="F488" s="17" t="s">
        <v>183</v>
      </c>
      <c r="G488" s="9" t="s">
        <v>183</v>
      </c>
    </row>
    <row r="489" spans="1:7" ht="17.100000000000001" customHeight="1" x14ac:dyDescent="0.3">
      <c r="A489" s="7" t="s">
        <v>178</v>
      </c>
      <c r="B489" s="7" t="s">
        <v>57</v>
      </c>
      <c r="C489" s="7" t="s">
        <v>84</v>
      </c>
      <c r="D489" s="7" t="s">
        <v>79</v>
      </c>
      <c r="E489" s="8">
        <v>49</v>
      </c>
      <c r="F489" s="17" t="s">
        <v>183</v>
      </c>
      <c r="G489" s="9" t="s">
        <v>183</v>
      </c>
    </row>
    <row r="490" spans="1:7" ht="17.100000000000001" customHeight="1" x14ac:dyDescent="0.3">
      <c r="A490" s="7" t="s">
        <v>178</v>
      </c>
      <c r="B490" s="7" t="s">
        <v>57</v>
      </c>
      <c r="C490" s="7" t="s">
        <v>84</v>
      </c>
      <c r="D490" s="7" t="s">
        <v>80</v>
      </c>
      <c r="E490" s="8">
        <v>62</v>
      </c>
      <c r="F490" s="17" t="s">
        <v>183</v>
      </c>
      <c r="G490" s="9" t="s">
        <v>183</v>
      </c>
    </row>
    <row r="491" spans="1:7" ht="17.100000000000001" customHeight="1" x14ac:dyDescent="0.3">
      <c r="A491" s="7" t="s">
        <v>178</v>
      </c>
      <c r="B491" s="7" t="s">
        <v>58</v>
      </c>
      <c r="C491" s="7" t="s">
        <v>78</v>
      </c>
      <c r="D491" s="7" t="s">
        <v>79</v>
      </c>
      <c r="E491" s="8" t="s">
        <v>183</v>
      </c>
      <c r="F491" s="17" t="s">
        <v>119</v>
      </c>
      <c r="G491" s="9" t="s">
        <v>188</v>
      </c>
    </row>
    <row r="492" spans="1:7" ht="17.100000000000001" customHeight="1" x14ac:dyDescent="0.3">
      <c r="A492" s="7" t="s">
        <v>178</v>
      </c>
      <c r="B492" s="7" t="s">
        <v>58</v>
      </c>
      <c r="C492" s="7" t="s">
        <v>78</v>
      </c>
      <c r="D492" s="7" t="s">
        <v>80</v>
      </c>
      <c r="E492" s="8" t="s">
        <v>183</v>
      </c>
      <c r="F492" s="17" t="s">
        <v>119</v>
      </c>
      <c r="G492" s="9" t="s">
        <v>188</v>
      </c>
    </row>
    <row r="493" spans="1:7" ht="17.100000000000001" customHeight="1" x14ac:dyDescent="0.3">
      <c r="A493" s="7" t="s">
        <v>178</v>
      </c>
      <c r="B493" s="7" t="s">
        <v>58</v>
      </c>
      <c r="C493" s="7" t="s">
        <v>81</v>
      </c>
      <c r="D493" s="7" t="s">
        <v>79</v>
      </c>
      <c r="E493" s="8" t="s">
        <v>183</v>
      </c>
      <c r="F493" s="17" t="s">
        <v>119</v>
      </c>
      <c r="G493" s="9" t="s">
        <v>188</v>
      </c>
    </row>
    <row r="494" spans="1:7" ht="17.100000000000001" customHeight="1" x14ac:dyDescent="0.3">
      <c r="A494" s="7" t="s">
        <v>178</v>
      </c>
      <c r="B494" s="7" t="s">
        <v>58</v>
      </c>
      <c r="C494" s="7" t="s">
        <v>81</v>
      </c>
      <c r="D494" s="7" t="s">
        <v>80</v>
      </c>
      <c r="E494" s="8" t="s">
        <v>183</v>
      </c>
      <c r="F494" s="17" t="s">
        <v>119</v>
      </c>
      <c r="G494" s="9" t="s">
        <v>188</v>
      </c>
    </row>
    <row r="495" spans="1:7" ht="17.100000000000001" customHeight="1" x14ac:dyDescent="0.3">
      <c r="A495" s="7" t="s">
        <v>178</v>
      </c>
      <c r="B495" s="7" t="s">
        <v>58</v>
      </c>
      <c r="C495" s="7" t="s">
        <v>82</v>
      </c>
      <c r="D495" s="7" t="s">
        <v>79</v>
      </c>
      <c r="E495" s="8" t="s">
        <v>183</v>
      </c>
      <c r="F495" s="17" t="s">
        <v>119</v>
      </c>
      <c r="G495" s="9" t="s">
        <v>188</v>
      </c>
    </row>
    <row r="496" spans="1:7" ht="17.100000000000001" customHeight="1" x14ac:dyDescent="0.3">
      <c r="A496" s="7" t="s">
        <v>178</v>
      </c>
      <c r="B496" s="7" t="s">
        <v>58</v>
      </c>
      <c r="C496" s="7" t="s">
        <v>83</v>
      </c>
      <c r="D496" s="7" t="s">
        <v>79</v>
      </c>
      <c r="E496" s="8" t="s">
        <v>183</v>
      </c>
      <c r="F496" s="17" t="s">
        <v>119</v>
      </c>
      <c r="G496" s="9" t="s">
        <v>188</v>
      </c>
    </row>
    <row r="497" spans="1:7" ht="17.100000000000001" customHeight="1" x14ac:dyDescent="0.3">
      <c r="A497" s="7" t="s">
        <v>178</v>
      </c>
      <c r="B497" s="7" t="s">
        <v>58</v>
      </c>
      <c r="C497" s="7" t="s">
        <v>83</v>
      </c>
      <c r="D497" s="7" t="s">
        <v>80</v>
      </c>
      <c r="E497" s="8" t="s">
        <v>183</v>
      </c>
      <c r="F497" s="17" t="s">
        <v>119</v>
      </c>
      <c r="G497" s="9" t="s">
        <v>188</v>
      </c>
    </row>
    <row r="498" spans="1:7" ht="17.100000000000001" customHeight="1" x14ac:dyDescent="0.3">
      <c r="A498" s="7" t="s">
        <v>178</v>
      </c>
      <c r="B498" s="7" t="s">
        <v>59</v>
      </c>
      <c r="C498" s="7" t="s">
        <v>78</v>
      </c>
      <c r="D498" s="7" t="s">
        <v>79</v>
      </c>
      <c r="E498" s="8">
        <v>156</v>
      </c>
      <c r="F498" s="17" t="s">
        <v>183</v>
      </c>
      <c r="G498" s="9" t="s">
        <v>183</v>
      </c>
    </row>
    <row r="499" spans="1:7" ht="17.100000000000001" customHeight="1" x14ac:dyDescent="0.3">
      <c r="A499" s="7" t="s">
        <v>178</v>
      </c>
      <c r="B499" s="7" t="s">
        <v>59</v>
      </c>
      <c r="C499" s="7" t="s">
        <v>78</v>
      </c>
      <c r="D499" s="7" t="s">
        <v>80</v>
      </c>
      <c r="E499" s="8">
        <v>154</v>
      </c>
      <c r="F499" s="17" t="s">
        <v>183</v>
      </c>
      <c r="G499" s="9" t="s">
        <v>183</v>
      </c>
    </row>
    <row r="500" spans="1:7" ht="17.100000000000001" customHeight="1" x14ac:dyDescent="0.3">
      <c r="A500" s="7" t="s">
        <v>178</v>
      </c>
      <c r="B500" s="7" t="s">
        <v>59</v>
      </c>
      <c r="C500" s="7" t="s">
        <v>81</v>
      </c>
      <c r="D500" s="7" t="s">
        <v>79</v>
      </c>
      <c r="E500" s="8">
        <v>304</v>
      </c>
      <c r="F500" s="17" t="s">
        <v>183</v>
      </c>
      <c r="G500" s="9" t="s">
        <v>183</v>
      </c>
    </row>
    <row r="501" spans="1:7" ht="17.100000000000001" customHeight="1" x14ac:dyDescent="0.3">
      <c r="A501" s="7" t="s">
        <v>178</v>
      </c>
      <c r="B501" s="7" t="s">
        <v>59</v>
      </c>
      <c r="C501" s="7" t="s">
        <v>81</v>
      </c>
      <c r="D501" s="7" t="s">
        <v>80</v>
      </c>
      <c r="E501" s="8">
        <v>349</v>
      </c>
      <c r="F501" s="17" t="s">
        <v>183</v>
      </c>
      <c r="G501" s="9" t="s">
        <v>183</v>
      </c>
    </row>
    <row r="502" spans="1:7" ht="17.100000000000001" customHeight="1" x14ac:dyDescent="0.3">
      <c r="A502" s="7" t="s">
        <v>178</v>
      </c>
      <c r="B502" s="7" t="s">
        <v>59</v>
      </c>
      <c r="C502" s="7" t="s">
        <v>82</v>
      </c>
      <c r="D502" s="7" t="s">
        <v>79</v>
      </c>
      <c r="E502" s="8">
        <v>23</v>
      </c>
      <c r="F502" s="17" t="s">
        <v>183</v>
      </c>
      <c r="G502" s="9" t="s">
        <v>183</v>
      </c>
    </row>
    <row r="503" spans="1:7" ht="17.100000000000001" customHeight="1" x14ac:dyDescent="0.3">
      <c r="A503" s="7" t="s">
        <v>178</v>
      </c>
      <c r="B503" s="7" t="s">
        <v>59</v>
      </c>
      <c r="C503" s="7" t="s">
        <v>82</v>
      </c>
      <c r="D503" s="7" t="s">
        <v>80</v>
      </c>
      <c r="E503" s="8">
        <v>26</v>
      </c>
      <c r="F503" s="17" t="s">
        <v>183</v>
      </c>
      <c r="G503" s="9" t="s">
        <v>183</v>
      </c>
    </row>
    <row r="504" spans="1:7" ht="17.100000000000001" customHeight="1" x14ac:dyDescent="0.3">
      <c r="A504" s="7" t="s">
        <v>178</v>
      </c>
      <c r="B504" s="7" t="s">
        <v>59</v>
      </c>
      <c r="C504" s="7" t="s">
        <v>83</v>
      </c>
      <c r="D504" s="7" t="s">
        <v>79</v>
      </c>
      <c r="E504" s="8">
        <v>18</v>
      </c>
      <c r="F504" s="17" t="s">
        <v>183</v>
      </c>
      <c r="G504" s="9" t="s">
        <v>183</v>
      </c>
    </row>
    <row r="505" spans="1:7" ht="17.100000000000001" customHeight="1" x14ac:dyDescent="0.3">
      <c r="A505" s="7" t="s">
        <v>178</v>
      </c>
      <c r="B505" s="7" t="s">
        <v>59</v>
      </c>
      <c r="C505" s="7" t="s">
        <v>83</v>
      </c>
      <c r="D505" s="7" t="s">
        <v>80</v>
      </c>
      <c r="E505" s="8" t="s">
        <v>183</v>
      </c>
      <c r="F505" s="17" t="s">
        <v>119</v>
      </c>
      <c r="G505" s="9" t="s">
        <v>188</v>
      </c>
    </row>
    <row r="506" spans="1:7" ht="17.100000000000001" customHeight="1" x14ac:dyDescent="0.3">
      <c r="A506" s="7" t="s">
        <v>178</v>
      </c>
      <c r="B506" s="7" t="s">
        <v>59</v>
      </c>
      <c r="C506" s="7" t="s">
        <v>84</v>
      </c>
      <c r="D506" s="7" t="s">
        <v>79</v>
      </c>
      <c r="E506" s="8">
        <v>75</v>
      </c>
      <c r="F506" s="17" t="s">
        <v>183</v>
      </c>
      <c r="G506" s="9" t="s">
        <v>183</v>
      </c>
    </row>
    <row r="507" spans="1:7" ht="17.100000000000001" customHeight="1" x14ac:dyDescent="0.3">
      <c r="A507" s="7" t="s">
        <v>178</v>
      </c>
      <c r="B507" s="7" t="s">
        <v>59</v>
      </c>
      <c r="C507" s="7" t="s">
        <v>84</v>
      </c>
      <c r="D507" s="7" t="s">
        <v>80</v>
      </c>
      <c r="E507" s="8">
        <v>79</v>
      </c>
      <c r="F507" s="17" t="s">
        <v>183</v>
      </c>
      <c r="G507" s="9" t="s">
        <v>183</v>
      </c>
    </row>
    <row r="508" spans="1:7" ht="17.100000000000001" customHeight="1" x14ac:dyDescent="0.3">
      <c r="A508" s="7" t="s">
        <v>178</v>
      </c>
      <c r="B508" s="7" t="s">
        <v>60</v>
      </c>
      <c r="C508" s="7" t="s">
        <v>78</v>
      </c>
      <c r="D508" s="7" t="s">
        <v>79</v>
      </c>
      <c r="E508" s="8">
        <v>25</v>
      </c>
      <c r="F508" s="17" t="s">
        <v>183</v>
      </c>
      <c r="G508" s="9" t="s">
        <v>183</v>
      </c>
    </row>
    <row r="509" spans="1:7" ht="17.100000000000001" customHeight="1" x14ac:dyDescent="0.3">
      <c r="A509" s="7" t="s">
        <v>178</v>
      </c>
      <c r="B509" s="7" t="s">
        <v>60</v>
      </c>
      <c r="C509" s="7" t="s">
        <v>78</v>
      </c>
      <c r="D509" s="7" t="s">
        <v>80</v>
      </c>
      <c r="E509" s="8">
        <v>20</v>
      </c>
      <c r="F509" s="17" t="s">
        <v>183</v>
      </c>
      <c r="G509" s="9" t="s">
        <v>183</v>
      </c>
    </row>
    <row r="510" spans="1:7" ht="17.100000000000001" customHeight="1" x14ac:dyDescent="0.3">
      <c r="A510" s="7" t="s">
        <v>178</v>
      </c>
      <c r="B510" s="7" t="s">
        <v>60</v>
      </c>
      <c r="C510" s="7" t="s">
        <v>81</v>
      </c>
      <c r="D510" s="7" t="s">
        <v>79</v>
      </c>
      <c r="E510" s="8">
        <v>60</v>
      </c>
      <c r="F510" s="17" t="s">
        <v>183</v>
      </c>
      <c r="G510" s="9" t="s">
        <v>183</v>
      </c>
    </row>
    <row r="511" spans="1:7" ht="17.100000000000001" customHeight="1" x14ac:dyDescent="0.3">
      <c r="A511" s="7" t="s">
        <v>178</v>
      </c>
      <c r="B511" s="7" t="s">
        <v>60</v>
      </c>
      <c r="C511" s="7" t="s">
        <v>81</v>
      </c>
      <c r="D511" s="7" t="s">
        <v>80</v>
      </c>
      <c r="E511" s="8">
        <v>56</v>
      </c>
      <c r="F511" s="17" t="s">
        <v>183</v>
      </c>
      <c r="G511" s="9" t="s">
        <v>183</v>
      </c>
    </row>
    <row r="512" spans="1:7" ht="17.100000000000001" customHeight="1" x14ac:dyDescent="0.3">
      <c r="A512" s="7" t="s">
        <v>178</v>
      </c>
      <c r="B512" s="7" t="s">
        <v>60</v>
      </c>
      <c r="C512" s="7" t="s">
        <v>82</v>
      </c>
      <c r="D512" s="7" t="s">
        <v>79</v>
      </c>
      <c r="E512" s="8" t="s">
        <v>183</v>
      </c>
      <c r="F512" s="17" t="s">
        <v>119</v>
      </c>
      <c r="G512" s="9" t="s">
        <v>188</v>
      </c>
    </row>
    <row r="513" spans="1:7" ht="17.100000000000001" customHeight="1" x14ac:dyDescent="0.3">
      <c r="A513" s="7" t="s">
        <v>178</v>
      </c>
      <c r="B513" s="7" t="s">
        <v>60</v>
      </c>
      <c r="C513" s="7" t="s">
        <v>82</v>
      </c>
      <c r="D513" s="7" t="s">
        <v>80</v>
      </c>
      <c r="E513" s="8">
        <v>14</v>
      </c>
      <c r="F513" s="17" t="s">
        <v>183</v>
      </c>
      <c r="G513" s="9" t="s">
        <v>183</v>
      </c>
    </row>
    <row r="514" spans="1:7" ht="17.100000000000001" customHeight="1" x14ac:dyDescent="0.3">
      <c r="A514" s="7" t="s">
        <v>178</v>
      </c>
      <c r="B514" s="7" t="s">
        <v>60</v>
      </c>
      <c r="C514" s="7" t="s">
        <v>83</v>
      </c>
      <c r="D514" s="7" t="s">
        <v>79</v>
      </c>
      <c r="E514" s="8" t="s">
        <v>183</v>
      </c>
      <c r="F514" s="17" t="s">
        <v>119</v>
      </c>
      <c r="G514" s="9" t="s">
        <v>188</v>
      </c>
    </row>
    <row r="515" spans="1:7" ht="17.100000000000001" customHeight="1" x14ac:dyDescent="0.3">
      <c r="A515" s="7" t="s">
        <v>178</v>
      </c>
      <c r="B515" s="7" t="s">
        <v>60</v>
      </c>
      <c r="C515" s="7" t="s">
        <v>83</v>
      </c>
      <c r="D515" s="7" t="s">
        <v>80</v>
      </c>
      <c r="E515" s="8" t="s">
        <v>183</v>
      </c>
      <c r="F515" s="17" t="s">
        <v>119</v>
      </c>
      <c r="G515" s="9" t="s">
        <v>188</v>
      </c>
    </row>
    <row r="516" spans="1:7" ht="17.100000000000001" customHeight="1" x14ac:dyDescent="0.3">
      <c r="A516" s="7" t="s">
        <v>178</v>
      </c>
      <c r="B516" s="7" t="s">
        <v>60</v>
      </c>
      <c r="C516" s="7" t="s">
        <v>84</v>
      </c>
      <c r="D516" s="7" t="s">
        <v>79</v>
      </c>
      <c r="E516" s="8">
        <v>20</v>
      </c>
      <c r="F516" s="17" t="s">
        <v>183</v>
      </c>
      <c r="G516" s="9" t="s">
        <v>183</v>
      </c>
    </row>
    <row r="517" spans="1:7" ht="17.100000000000001" customHeight="1" x14ac:dyDescent="0.3">
      <c r="A517" s="7" t="s">
        <v>178</v>
      </c>
      <c r="B517" s="7" t="s">
        <v>60</v>
      </c>
      <c r="C517" s="7" t="s">
        <v>84</v>
      </c>
      <c r="D517" s="7" t="s">
        <v>80</v>
      </c>
      <c r="E517" s="8">
        <v>14</v>
      </c>
      <c r="F517" s="17" t="s">
        <v>183</v>
      </c>
      <c r="G517" s="9" t="s">
        <v>183</v>
      </c>
    </row>
    <row r="518" spans="1:7" ht="17.100000000000001" customHeight="1" x14ac:dyDescent="0.3">
      <c r="A518" s="7" t="s">
        <v>178</v>
      </c>
      <c r="B518" s="7" t="s">
        <v>61</v>
      </c>
      <c r="C518" s="7" t="s">
        <v>78</v>
      </c>
      <c r="D518" s="7" t="s">
        <v>79</v>
      </c>
      <c r="E518" s="8">
        <v>23</v>
      </c>
      <c r="F518" s="17" t="s">
        <v>183</v>
      </c>
      <c r="G518" s="9" t="s">
        <v>183</v>
      </c>
    </row>
    <row r="519" spans="1:7" ht="17.100000000000001" customHeight="1" x14ac:dyDescent="0.3">
      <c r="A519" s="7" t="s">
        <v>178</v>
      </c>
      <c r="B519" s="7" t="s">
        <v>61</v>
      </c>
      <c r="C519" s="7" t="s">
        <v>78</v>
      </c>
      <c r="D519" s="7" t="s">
        <v>80</v>
      </c>
      <c r="E519" s="8">
        <v>18</v>
      </c>
      <c r="F519" s="17" t="s">
        <v>183</v>
      </c>
      <c r="G519" s="9" t="s">
        <v>183</v>
      </c>
    </row>
    <row r="520" spans="1:7" ht="17.100000000000001" customHeight="1" x14ac:dyDescent="0.3">
      <c r="A520" s="7" t="s">
        <v>178</v>
      </c>
      <c r="B520" s="7" t="s">
        <v>61</v>
      </c>
      <c r="C520" s="7" t="s">
        <v>81</v>
      </c>
      <c r="D520" s="7" t="s">
        <v>79</v>
      </c>
      <c r="E520" s="8">
        <v>17</v>
      </c>
      <c r="F520" s="17" t="s">
        <v>183</v>
      </c>
      <c r="G520" s="9" t="s">
        <v>183</v>
      </c>
    </row>
    <row r="521" spans="1:7" ht="17.100000000000001" customHeight="1" x14ac:dyDescent="0.3">
      <c r="A521" s="7" t="s">
        <v>178</v>
      </c>
      <c r="B521" s="7" t="s">
        <v>61</v>
      </c>
      <c r="C521" s="7" t="s">
        <v>81</v>
      </c>
      <c r="D521" s="7" t="s">
        <v>80</v>
      </c>
      <c r="E521" s="8">
        <v>20</v>
      </c>
      <c r="F521" s="17" t="s">
        <v>183</v>
      </c>
      <c r="G521" s="9" t="s">
        <v>183</v>
      </c>
    </row>
    <row r="522" spans="1:7" ht="17.100000000000001" customHeight="1" x14ac:dyDescent="0.3">
      <c r="A522" s="7" t="s">
        <v>178</v>
      </c>
      <c r="B522" s="7" t="s">
        <v>61</v>
      </c>
      <c r="C522" s="7" t="s">
        <v>82</v>
      </c>
      <c r="D522" s="7" t="s">
        <v>79</v>
      </c>
      <c r="E522" s="8" t="s">
        <v>183</v>
      </c>
      <c r="F522" s="17" t="s">
        <v>119</v>
      </c>
      <c r="G522" s="9" t="s">
        <v>188</v>
      </c>
    </row>
    <row r="523" spans="1:7" ht="17.100000000000001" customHeight="1" x14ac:dyDescent="0.3">
      <c r="A523" s="7" t="s">
        <v>178</v>
      </c>
      <c r="B523" s="7" t="s">
        <v>61</v>
      </c>
      <c r="C523" s="7" t="s">
        <v>82</v>
      </c>
      <c r="D523" s="7" t="s">
        <v>80</v>
      </c>
      <c r="E523" s="8" t="s">
        <v>183</v>
      </c>
      <c r="F523" s="17" t="s">
        <v>119</v>
      </c>
      <c r="G523" s="9" t="s">
        <v>188</v>
      </c>
    </row>
    <row r="524" spans="1:7" ht="17.100000000000001" customHeight="1" x14ac:dyDescent="0.3">
      <c r="A524" s="7" t="s">
        <v>178</v>
      </c>
      <c r="B524" s="7" t="s">
        <v>61</v>
      </c>
      <c r="C524" s="7" t="s">
        <v>83</v>
      </c>
      <c r="D524" s="7" t="s">
        <v>80</v>
      </c>
      <c r="E524" s="8" t="s">
        <v>183</v>
      </c>
      <c r="F524" s="17" t="s">
        <v>119</v>
      </c>
      <c r="G524" s="9" t="s">
        <v>188</v>
      </c>
    </row>
    <row r="525" spans="1:7" ht="17.100000000000001" customHeight="1" x14ac:dyDescent="0.3">
      <c r="A525" s="7" t="s">
        <v>178</v>
      </c>
      <c r="B525" s="7" t="s">
        <v>61</v>
      </c>
      <c r="C525" s="7" t="s">
        <v>84</v>
      </c>
      <c r="D525" s="7" t="s">
        <v>79</v>
      </c>
      <c r="E525" s="8" t="s">
        <v>183</v>
      </c>
      <c r="F525" s="17" t="s">
        <v>119</v>
      </c>
      <c r="G525" s="9" t="s">
        <v>188</v>
      </c>
    </row>
    <row r="526" spans="1:7" ht="17.100000000000001" customHeight="1" x14ac:dyDescent="0.3">
      <c r="A526" s="7" t="s">
        <v>178</v>
      </c>
      <c r="B526" s="7" t="s">
        <v>61</v>
      </c>
      <c r="C526" s="7" t="s">
        <v>84</v>
      </c>
      <c r="D526" s="7" t="s">
        <v>80</v>
      </c>
      <c r="E526" s="8" t="s">
        <v>183</v>
      </c>
      <c r="F526" s="17" t="s">
        <v>119</v>
      </c>
      <c r="G526" s="9" t="s">
        <v>188</v>
      </c>
    </row>
    <row r="527" spans="1:7" ht="17.100000000000001" customHeight="1" x14ac:dyDescent="0.3">
      <c r="A527" s="7" t="s">
        <v>178</v>
      </c>
      <c r="B527" s="7" t="s">
        <v>62</v>
      </c>
      <c r="C527" s="7" t="s">
        <v>78</v>
      </c>
      <c r="D527" s="7" t="s">
        <v>79</v>
      </c>
      <c r="E527" s="8">
        <v>6547</v>
      </c>
      <c r="F527" s="17" t="s">
        <v>183</v>
      </c>
      <c r="G527" s="9" t="s">
        <v>183</v>
      </c>
    </row>
    <row r="528" spans="1:7" ht="17.100000000000001" customHeight="1" x14ac:dyDescent="0.3">
      <c r="A528" s="7" t="s">
        <v>178</v>
      </c>
      <c r="B528" s="7" t="s">
        <v>62</v>
      </c>
      <c r="C528" s="7" t="s">
        <v>81</v>
      </c>
      <c r="D528" s="7" t="s">
        <v>79</v>
      </c>
      <c r="E528" s="8">
        <v>16573</v>
      </c>
      <c r="F528" s="17" t="s">
        <v>183</v>
      </c>
      <c r="G528" s="9" t="s">
        <v>183</v>
      </c>
    </row>
    <row r="529" spans="1:7" ht="17.100000000000001" customHeight="1" x14ac:dyDescent="0.3">
      <c r="A529" s="7" t="s">
        <v>178</v>
      </c>
      <c r="B529" s="7" t="s">
        <v>62</v>
      </c>
      <c r="C529" s="7" t="s">
        <v>82</v>
      </c>
      <c r="D529" s="7" t="s">
        <v>79</v>
      </c>
      <c r="E529" s="8">
        <v>2130</v>
      </c>
      <c r="F529" s="17" t="s">
        <v>183</v>
      </c>
      <c r="G529" s="9" t="s">
        <v>183</v>
      </c>
    </row>
    <row r="530" spans="1:7" ht="17.100000000000001" customHeight="1" x14ac:dyDescent="0.3">
      <c r="A530" s="7" t="s">
        <v>178</v>
      </c>
      <c r="B530" s="7" t="s">
        <v>62</v>
      </c>
      <c r="C530" s="7" t="s">
        <v>83</v>
      </c>
      <c r="D530" s="7" t="s">
        <v>79</v>
      </c>
      <c r="E530" s="8">
        <v>1081</v>
      </c>
      <c r="F530" s="17" t="s">
        <v>183</v>
      </c>
      <c r="G530" s="9" t="s">
        <v>183</v>
      </c>
    </row>
    <row r="531" spans="1:7" ht="17.100000000000001" customHeight="1" x14ac:dyDescent="0.3">
      <c r="A531" s="7" t="s">
        <v>178</v>
      </c>
      <c r="B531" s="7" t="s">
        <v>62</v>
      </c>
      <c r="C531" s="7" t="s">
        <v>84</v>
      </c>
      <c r="D531" s="7" t="s">
        <v>79</v>
      </c>
      <c r="E531" s="8">
        <v>4513</v>
      </c>
      <c r="F531" s="17" t="s">
        <v>183</v>
      </c>
      <c r="G531" s="9" t="s">
        <v>183</v>
      </c>
    </row>
    <row r="532" spans="1:7" ht="17.100000000000001" customHeight="1" x14ac:dyDescent="0.3">
      <c r="A532" s="7" t="s">
        <v>178</v>
      </c>
      <c r="B532" s="7" t="s">
        <v>62</v>
      </c>
      <c r="C532" s="7" t="s">
        <v>78</v>
      </c>
      <c r="D532" s="7" t="s">
        <v>80</v>
      </c>
      <c r="E532" s="8">
        <v>6818</v>
      </c>
      <c r="F532" s="17" t="s">
        <v>183</v>
      </c>
      <c r="G532" s="9" t="s">
        <v>183</v>
      </c>
    </row>
    <row r="533" spans="1:7" ht="17.100000000000001" customHeight="1" x14ac:dyDescent="0.3">
      <c r="A533" s="7" t="s">
        <v>178</v>
      </c>
      <c r="B533" s="7" t="s">
        <v>62</v>
      </c>
      <c r="C533" s="7" t="s">
        <v>81</v>
      </c>
      <c r="D533" s="7" t="s">
        <v>80</v>
      </c>
      <c r="E533" s="8">
        <v>17079</v>
      </c>
      <c r="F533" s="17" t="s">
        <v>183</v>
      </c>
      <c r="G533" s="9" t="s">
        <v>183</v>
      </c>
    </row>
    <row r="534" spans="1:7" ht="17.100000000000001" customHeight="1" x14ac:dyDescent="0.3">
      <c r="A534" s="7" t="s">
        <v>178</v>
      </c>
      <c r="B534" s="7" t="s">
        <v>62</v>
      </c>
      <c r="C534" s="7" t="s">
        <v>82</v>
      </c>
      <c r="D534" s="7" t="s">
        <v>80</v>
      </c>
      <c r="E534" s="8">
        <v>2223</v>
      </c>
      <c r="F534" s="17" t="s">
        <v>183</v>
      </c>
      <c r="G534" s="9" t="s">
        <v>183</v>
      </c>
    </row>
    <row r="535" spans="1:7" ht="17.100000000000001" customHeight="1" x14ac:dyDescent="0.3">
      <c r="A535" s="7" t="s">
        <v>178</v>
      </c>
      <c r="B535" s="7" t="s">
        <v>62</v>
      </c>
      <c r="C535" s="7" t="s">
        <v>83</v>
      </c>
      <c r="D535" s="7" t="s">
        <v>80</v>
      </c>
      <c r="E535" s="8">
        <v>1026</v>
      </c>
      <c r="F535" s="17" t="s">
        <v>183</v>
      </c>
      <c r="G535" s="9" t="s">
        <v>183</v>
      </c>
    </row>
    <row r="536" spans="1:7" ht="17.100000000000001" customHeight="1" x14ac:dyDescent="0.3">
      <c r="A536" s="7" t="s">
        <v>178</v>
      </c>
      <c r="B536" s="7" t="s">
        <v>62</v>
      </c>
      <c r="C536" s="7" t="s">
        <v>84</v>
      </c>
      <c r="D536" s="7" t="s">
        <v>80</v>
      </c>
      <c r="E536" s="8">
        <v>4586</v>
      </c>
      <c r="F536" s="17" t="s">
        <v>183</v>
      </c>
      <c r="G536" s="9" t="s">
        <v>183</v>
      </c>
    </row>
    <row r="537" spans="1:7" ht="17.100000000000001" customHeight="1" x14ac:dyDescent="0.3"/>
    <row r="538" spans="1:7" ht="17.100000000000001" customHeight="1" x14ac:dyDescent="0.3">
      <c r="A538" s="5" t="s">
        <v>105</v>
      </c>
    </row>
    <row r="539" spans="1:7" ht="17.100000000000001" customHeight="1" x14ac:dyDescent="0.3">
      <c r="A539" s="5" t="s">
        <v>108</v>
      </c>
    </row>
  </sheetData>
  <conditionalFormatting sqref="A5:G536 A4:F4">
    <cfRule type="expression" dxfId="19" priority="4">
      <formula>MOD(ROW(),2)=0</formula>
    </cfRule>
  </conditionalFormatting>
  <conditionalFormatting sqref="G4">
    <cfRule type="expression" dxfId="18" priority="2">
      <formula>MOD(ROW(),2)=0</formula>
    </cfRule>
  </conditionalFormatting>
  <conditionalFormatting sqref="A4:G536">
    <cfRule type="expression" dxfId="17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4"/>
  <sheetViews>
    <sheetView zoomScaleNormal="100" workbookViewId="0">
      <pane ySplit="3" topLeftCell="A4" activePane="bottomLeft" state="frozen"/>
      <selection activeCell="B8" sqref="B8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33.140625" style="20" bestFit="1" customWidth="1"/>
    <col min="4" max="4" width="8.28515625" style="20" bestFit="1" customWidth="1"/>
    <col min="5" max="5" width="8.140625" style="20" bestFit="1" customWidth="1"/>
    <col min="6" max="6" width="11.85546875" style="20" bestFit="1" customWidth="1"/>
    <col min="7" max="7" width="8.85546875" style="20" customWidth="1"/>
    <col min="8" max="8" width="8.140625" style="20" bestFit="1" customWidth="1"/>
    <col min="9" max="9" width="22" style="20" bestFit="1" customWidth="1"/>
    <col min="10" max="10" width="15.85546875" style="16" bestFit="1" customWidth="1"/>
    <col min="11" max="11" width="40.7109375" style="6" customWidth="1"/>
    <col min="12" max="16384" width="11.42578125" style="6" hidden="1"/>
  </cols>
  <sheetData>
    <row r="1" spans="1:12" ht="17.100000000000001" customHeight="1" x14ac:dyDescent="0.3">
      <c r="A1" s="54" t="s">
        <v>182</v>
      </c>
    </row>
    <row r="2" spans="1:12" s="2" customFormat="1" ht="23.1" customHeight="1" x14ac:dyDescent="0.45">
      <c r="A2" s="3" t="s">
        <v>85</v>
      </c>
      <c r="C2" s="33"/>
      <c r="D2" s="33"/>
      <c r="E2" s="33"/>
      <c r="F2" s="33"/>
      <c r="G2" s="33"/>
      <c r="H2" s="33"/>
      <c r="I2" s="33"/>
      <c r="J2" s="4"/>
    </row>
    <row r="3" spans="1:12" ht="17.100000000000001" customHeight="1" x14ac:dyDescent="0.3">
      <c r="A3" s="29" t="s">
        <v>0</v>
      </c>
      <c r="B3" s="29" t="s">
        <v>127</v>
      </c>
      <c r="C3" s="49" t="s">
        <v>109</v>
      </c>
      <c r="D3" s="49" t="s">
        <v>86</v>
      </c>
      <c r="E3" s="49" t="s">
        <v>87</v>
      </c>
      <c r="F3" s="49" t="s">
        <v>88</v>
      </c>
      <c r="G3" s="49" t="s">
        <v>89</v>
      </c>
      <c r="H3" s="49" t="s">
        <v>66</v>
      </c>
      <c r="I3" s="49" t="s">
        <v>110</v>
      </c>
      <c r="J3" s="29" t="s">
        <v>2</v>
      </c>
      <c r="K3" s="29" t="s">
        <v>3</v>
      </c>
    </row>
    <row r="4" spans="1:12" ht="17.100000000000001" customHeight="1" x14ac:dyDescent="0.3">
      <c r="A4" s="7" t="s">
        <v>178</v>
      </c>
      <c r="B4" s="7" t="s">
        <v>4</v>
      </c>
      <c r="C4" s="8">
        <v>3252</v>
      </c>
      <c r="D4" s="8">
        <v>1495</v>
      </c>
      <c r="E4" s="8">
        <v>174</v>
      </c>
      <c r="F4" s="8">
        <v>959</v>
      </c>
      <c r="G4" s="8">
        <v>277</v>
      </c>
      <c r="H4" s="8">
        <v>347</v>
      </c>
      <c r="I4" s="8">
        <v>1638</v>
      </c>
      <c r="J4" s="17" t="s">
        <v>183</v>
      </c>
      <c r="K4" s="9" t="str">
        <f>IF(J4 ="1", "Cell Suppressed For Small Numbers",IF(J4 = "2", "Cell Suppressed for Complementary Cell",""))</f>
        <v/>
      </c>
      <c r="L4" s="20"/>
    </row>
    <row r="5" spans="1:12" ht="17.100000000000001" customHeight="1" x14ac:dyDescent="0.3">
      <c r="A5" s="7" t="s">
        <v>178</v>
      </c>
      <c r="B5" s="7" t="s">
        <v>5</v>
      </c>
      <c r="C5" s="8" t="s">
        <v>183</v>
      </c>
      <c r="D5" s="8">
        <v>0</v>
      </c>
      <c r="E5" s="8">
        <v>0</v>
      </c>
      <c r="F5" s="8" t="s">
        <v>183</v>
      </c>
      <c r="G5" s="8">
        <v>0</v>
      </c>
      <c r="H5" s="8">
        <v>0</v>
      </c>
      <c r="I5" s="8" t="s">
        <v>183</v>
      </c>
      <c r="J5" s="17" t="s">
        <v>119</v>
      </c>
      <c r="K5" s="9" t="str">
        <f t="shared" ref="K5:K62" si="0">IF(J5 ="1", "Cell Suppressed For Small Numbers",IF(J5 = "2", "Cell Suppressed for Complementary Cell",""))</f>
        <v>Cell Suppressed For Small Numbers</v>
      </c>
      <c r="L5" s="20"/>
    </row>
    <row r="6" spans="1:12" ht="17.100000000000001" customHeight="1" x14ac:dyDescent="0.3">
      <c r="A6" s="7" t="s">
        <v>178</v>
      </c>
      <c r="B6" s="7" t="s">
        <v>6</v>
      </c>
      <c r="C6" s="8">
        <v>128</v>
      </c>
      <c r="D6" s="8">
        <v>36</v>
      </c>
      <c r="E6" s="8" t="s">
        <v>183</v>
      </c>
      <c r="F6" s="8">
        <v>56</v>
      </c>
      <c r="G6" s="8">
        <v>27</v>
      </c>
      <c r="H6" s="8"/>
      <c r="I6" s="8">
        <v>33</v>
      </c>
      <c r="J6" s="17" t="s">
        <v>119</v>
      </c>
      <c r="K6" s="9" t="str">
        <f t="shared" si="0"/>
        <v>Cell Suppressed For Small Numbers</v>
      </c>
      <c r="L6" s="20"/>
    </row>
    <row r="7" spans="1:12" ht="17.100000000000001" customHeight="1" x14ac:dyDescent="0.3">
      <c r="A7" s="7" t="s">
        <v>178</v>
      </c>
      <c r="B7" s="7" t="s">
        <v>7</v>
      </c>
      <c r="C7" s="8">
        <v>803</v>
      </c>
      <c r="D7" s="8">
        <v>288</v>
      </c>
      <c r="E7" s="8">
        <v>82</v>
      </c>
      <c r="F7" s="8">
        <v>268</v>
      </c>
      <c r="G7" s="8">
        <v>31</v>
      </c>
      <c r="H7" s="8">
        <v>134</v>
      </c>
      <c r="I7" s="8">
        <v>183</v>
      </c>
      <c r="J7" s="17" t="s">
        <v>183</v>
      </c>
      <c r="K7" s="9" t="str">
        <f t="shared" si="0"/>
        <v/>
      </c>
      <c r="L7" s="20"/>
    </row>
    <row r="8" spans="1:12" ht="17.100000000000001" customHeight="1" x14ac:dyDescent="0.3">
      <c r="A8" s="7" t="s">
        <v>178</v>
      </c>
      <c r="B8" s="7" t="s">
        <v>8</v>
      </c>
      <c r="C8" s="8">
        <v>169</v>
      </c>
      <c r="D8" s="8">
        <v>47</v>
      </c>
      <c r="E8" s="8">
        <v>7</v>
      </c>
      <c r="F8" s="8">
        <v>54</v>
      </c>
      <c r="G8" s="8">
        <v>45</v>
      </c>
      <c r="H8" s="8">
        <v>16</v>
      </c>
      <c r="I8" s="8">
        <v>17</v>
      </c>
      <c r="J8" s="17" t="s">
        <v>183</v>
      </c>
      <c r="K8" s="9" t="str">
        <f t="shared" si="0"/>
        <v/>
      </c>
      <c r="L8" s="20"/>
    </row>
    <row r="9" spans="1:12" ht="17.100000000000001" customHeight="1" x14ac:dyDescent="0.3">
      <c r="A9" s="7" t="s">
        <v>178</v>
      </c>
      <c r="B9" s="7" t="s">
        <v>9</v>
      </c>
      <c r="C9" s="8">
        <v>70</v>
      </c>
      <c r="D9" s="8">
        <v>35</v>
      </c>
      <c r="E9" s="8" t="s">
        <v>183</v>
      </c>
      <c r="F9" s="8">
        <v>24</v>
      </c>
      <c r="G9" s="8">
        <v>0</v>
      </c>
      <c r="H9" s="8"/>
      <c r="I9" s="8">
        <v>10</v>
      </c>
      <c r="J9" s="17" t="s">
        <v>119</v>
      </c>
      <c r="K9" s="9" t="str">
        <f t="shared" si="0"/>
        <v>Cell Suppressed For Small Numbers</v>
      </c>
      <c r="L9" s="20"/>
    </row>
    <row r="10" spans="1:12" ht="17.100000000000001" customHeight="1" x14ac:dyDescent="0.3">
      <c r="A10" s="7" t="s">
        <v>178</v>
      </c>
      <c r="B10" s="7" t="s">
        <v>10</v>
      </c>
      <c r="C10" s="8">
        <v>3364</v>
      </c>
      <c r="D10" s="8">
        <v>1468</v>
      </c>
      <c r="E10" s="8">
        <v>208</v>
      </c>
      <c r="F10" s="8">
        <v>738</v>
      </c>
      <c r="G10" s="8">
        <v>308</v>
      </c>
      <c r="H10" s="8">
        <v>642</v>
      </c>
      <c r="I10" s="8">
        <v>1030</v>
      </c>
      <c r="J10" s="17" t="s">
        <v>183</v>
      </c>
      <c r="K10" s="9" t="str">
        <f t="shared" si="0"/>
        <v/>
      </c>
      <c r="L10" s="20"/>
    </row>
    <row r="11" spans="1:12" ht="17.100000000000001" customHeight="1" x14ac:dyDescent="0.3">
      <c r="A11" s="7" t="s">
        <v>178</v>
      </c>
      <c r="B11" s="7" t="s">
        <v>11</v>
      </c>
      <c r="C11" s="8">
        <v>153</v>
      </c>
      <c r="D11" s="8">
        <v>35</v>
      </c>
      <c r="E11" s="8"/>
      <c r="F11" s="8">
        <v>57</v>
      </c>
      <c r="G11" s="8" t="s">
        <v>183</v>
      </c>
      <c r="H11" s="8">
        <v>52</v>
      </c>
      <c r="I11" s="8">
        <v>16</v>
      </c>
      <c r="J11" s="17" t="s">
        <v>119</v>
      </c>
      <c r="K11" s="9" t="str">
        <f t="shared" si="0"/>
        <v>Cell Suppressed For Small Numbers</v>
      </c>
      <c r="L11" s="20"/>
    </row>
    <row r="12" spans="1:12" ht="17.100000000000001" customHeight="1" x14ac:dyDescent="0.3">
      <c r="A12" s="7" t="s">
        <v>178</v>
      </c>
      <c r="B12" s="7" t="s">
        <v>12</v>
      </c>
      <c r="C12" s="8">
        <v>431</v>
      </c>
      <c r="D12" s="8">
        <v>116</v>
      </c>
      <c r="E12" s="8">
        <v>14</v>
      </c>
      <c r="F12" s="8">
        <v>164</v>
      </c>
      <c r="G12" s="8">
        <v>38</v>
      </c>
      <c r="H12" s="8">
        <v>99</v>
      </c>
      <c r="I12" s="8">
        <v>201</v>
      </c>
      <c r="J12" s="17" t="s">
        <v>183</v>
      </c>
      <c r="K12" s="9" t="str">
        <f t="shared" si="0"/>
        <v/>
      </c>
      <c r="L12" s="20"/>
    </row>
    <row r="13" spans="1:12" ht="17.100000000000001" customHeight="1" x14ac:dyDescent="0.3">
      <c r="A13" s="7" t="s">
        <v>178</v>
      </c>
      <c r="B13" s="7" t="s">
        <v>13</v>
      </c>
      <c r="C13" s="8">
        <v>3743</v>
      </c>
      <c r="D13" s="8">
        <v>1823</v>
      </c>
      <c r="E13" s="8">
        <v>678</v>
      </c>
      <c r="F13" s="8">
        <v>895</v>
      </c>
      <c r="G13" s="8">
        <v>48</v>
      </c>
      <c r="H13" s="8">
        <v>299</v>
      </c>
      <c r="I13" s="8">
        <v>933</v>
      </c>
      <c r="J13" s="17" t="s">
        <v>183</v>
      </c>
      <c r="K13" s="9" t="str">
        <f t="shared" si="0"/>
        <v/>
      </c>
      <c r="L13" s="20"/>
    </row>
    <row r="14" spans="1:12" ht="17.100000000000001" customHeight="1" x14ac:dyDescent="0.3">
      <c r="A14" s="7" t="s">
        <v>178</v>
      </c>
      <c r="B14" s="7" t="s">
        <v>14</v>
      </c>
      <c r="C14" s="8">
        <v>137</v>
      </c>
      <c r="D14" s="8">
        <v>27</v>
      </c>
      <c r="E14" s="8" t="s">
        <v>183</v>
      </c>
      <c r="F14" s="8">
        <v>61</v>
      </c>
      <c r="G14" s="8"/>
      <c r="H14" s="8">
        <v>43</v>
      </c>
      <c r="I14" s="8">
        <v>16</v>
      </c>
      <c r="J14" s="17" t="s">
        <v>119</v>
      </c>
      <c r="K14" s="9" t="str">
        <f t="shared" si="0"/>
        <v>Cell Suppressed For Small Numbers</v>
      </c>
      <c r="L14" s="20"/>
    </row>
    <row r="15" spans="1:12" ht="17.100000000000001" customHeight="1" x14ac:dyDescent="0.3">
      <c r="A15" s="7" t="s">
        <v>178</v>
      </c>
      <c r="B15" s="7" t="s">
        <v>15</v>
      </c>
      <c r="C15" s="8">
        <v>633</v>
      </c>
      <c r="D15" s="8">
        <v>134</v>
      </c>
      <c r="E15" s="8">
        <v>23</v>
      </c>
      <c r="F15" s="8">
        <v>222</v>
      </c>
      <c r="G15" s="8">
        <v>105</v>
      </c>
      <c r="H15" s="8">
        <v>149</v>
      </c>
      <c r="I15" s="8">
        <v>111</v>
      </c>
      <c r="J15" s="17" t="s">
        <v>183</v>
      </c>
      <c r="K15" s="9" t="str">
        <f t="shared" si="0"/>
        <v/>
      </c>
      <c r="L15" s="20"/>
    </row>
    <row r="16" spans="1:12" ht="17.100000000000001" customHeight="1" x14ac:dyDescent="0.3">
      <c r="A16" s="7" t="s">
        <v>178</v>
      </c>
      <c r="B16" s="7" t="s">
        <v>16</v>
      </c>
      <c r="C16" s="8">
        <v>930</v>
      </c>
      <c r="D16" s="8">
        <v>249</v>
      </c>
      <c r="E16" s="8">
        <v>52</v>
      </c>
      <c r="F16" s="8">
        <v>480</v>
      </c>
      <c r="G16" s="8">
        <v>51</v>
      </c>
      <c r="H16" s="8">
        <v>98</v>
      </c>
      <c r="I16" s="8">
        <v>163</v>
      </c>
      <c r="J16" s="17" t="s">
        <v>183</v>
      </c>
      <c r="K16" s="9" t="str">
        <f t="shared" si="0"/>
        <v/>
      </c>
      <c r="L16" s="20"/>
    </row>
    <row r="17" spans="1:12" ht="17.100000000000001" customHeight="1" x14ac:dyDescent="0.3">
      <c r="A17" s="7" t="s">
        <v>178</v>
      </c>
      <c r="B17" s="7" t="s">
        <v>17</v>
      </c>
      <c r="C17" s="8">
        <v>62</v>
      </c>
      <c r="D17" s="8"/>
      <c r="E17" s="8">
        <v>0</v>
      </c>
      <c r="F17" s="8">
        <v>35</v>
      </c>
      <c r="G17" s="8" t="s">
        <v>183</v>
      </c>
      <c r="H17" s="8">
        <v>17</v>
      </c>
      <c r="I17" s="8">
        <v>17</v>
      </c>
      <c r="J17" s="17" t="s">
        <v>119</v>
      </c>
      <c r="K17" s="9" t="str">
        <f t="shared" si="0"/>
        <v>Cell Suppressed For Small Numbers</v>
      </c>
      <c r="L17" s="20"/>
    </row>
    <row r="18" spans="1:12" ht="17.100000000000001" customHeight="1" x14ac:dyDescent="0.3">
      <c r="A18" s="7" t="s">
        <v>178</v>
      </c>
      <c r="B18" s="7" t="s">
        <v>18</v>
      </c>
      <c r="C18" s="8">
        <v>6512</v>
      </c>
      <c r="D18" s="8">
        <v>4058</v>
      </c>
      <c r="E18" s="8">
        <v>388</v>
      </c>
      <c r="F18" s="8">
        <v>1068</v>
      </c>
      <c r="G18" s="8">
        <v>153</v>
      </c>
      <c r="H18" s="8">
        <v>845</v>
      </c>
      <c r="I18" s="8">
        <v>636</v>
      </c>
      <c r="J18" s="17" t="s">
        <v>183</v>
      </c>
      <c r="K18" s="9" t="str">
        <f t="shared" si="0"/>
        <v/>
      </c>
      <c r="L18" s="20"/>
    </row>
    <row r="19" spans="1:12" ht="17.100000000000001" customHeight="1" x14ac:dyDescent="0.3">
      <c r="A19" s="7" t="s">
        <v>178</v>
      </c>
      <c r="B19" s="7" t="s">
        <v>19</v>
      </c>
      <c r="C19" s="8">
        <v>729</v>
      </c>
      <c r="D19" s="8">
        <v>208</v>
      </c>
      <c r="E19" s="8">
        <v>50</v>
      </c>
      <c r="F19" s="8">
        <v>200</v>
      </c>
      <c r="G19" s="8">
        <v>112</v>
      </c>
      <c r="H19" s="8">
        <v>159</v>
      </c>
      <c r="I19" s="8">
        <v>66</v>
      </c>
      <c r="J19" s="17" t="s">
        <v>183</v>
      </c>
      <c r="K19" s="9" t="str">
        <f t="shared" si="0"/>
        <v/>
      </c>
      <c r="L19" s="20"/>
    </row>
    <row r="20" spans="1:12" ht="17.100000000000001" customHeight="1" x14ac:dyDescent="0.3">
      <c r="A20" s="7" t="s">
        <v>178</v>
      </c>
      <c r="B20" s="7" t="s">
        <v>20</v>
      </c>
      <c r="C20" s="8">
        <v>345</v>
      </c>
      <c r="D20" s="8">
        <v>93</v>
      </c>
      <c r="E20" s="8">
        <v>16</v>
      </c>
      <c r="F20" s="8">
        <v>114</v>
      </c>
      <c r="G20" s="8">
        <v>54</v>
      </c>
      <c r="H20" s="8">
        <v>68</v>
      </c>
      <c r="I20" s="8">
        <v>32</v>
      </c>
      <c r="J20" s="17" t="s">
        <v>183</v>
      </c>
      <c r="K20" s="9" t="str">
        <f t="shared" si="0"/>
        <v/>
      </c>
      <c r="L20" s="20"/>
    </row>
    <row r="21" spans="1:12" ht="17.100000000000001" customHeight="1" x14ac:dyDescent="0.3">
      <c r="A21" s="7" t="s">
        <v>178</v>
      </c>
      <c r="B21" s="7" t="s">
        <v>21</v>
      </c>
      <c r="C21" s="8">
        <v>119</v>
      </c>
      <c r="D21" s="8">
        <v>12</v>
      </c>
      <c r="E21" s="8" t="s">
        <v>183</v>
      </c>
      <c r="F21" s="8">
        <v>90</v>
      </c>
      <c r="G21" s="8" t="s">
        <v>183</v>
      </c>
      <c r="H21" s="8">
        <v>12</v>
      </c>
      <c r="I21" s="8">
        <v>13</v>
      </c>
      <c r="J21" s="17" t="s">
        <v>119</v>
      </c>
      <c r="K21" s="9" t="str">
        <f t="shared" si="0"/>
        <v>Cell Suppressed For Small Numbers</v>
      </c>
      <c r="L21" s="20"/>
    </row>
    <row r="22" spans="1:12" ht="17.100000000000001" customHeight="1" x14ac:dyDescent="0.3">
      <c r="A22" s="7" t="s">
        <v>178</v>
      </c>
      <c r="B22" s="7" t="s">
        <v>22</v>
      </c>
      <c r="C22" s="8">
        <v>36087</v>
      </c>
      <c r="D22" s="8">
        <v>15992</v>
      </c>
      <c r="E22" s="8">
        <v>2908</v>
      </c>
      <c r="F22" s="8">
        <v>12146</v>
      </c>
      <c r="G22" s="8">
        <v>1450</v>
      </c>
      <c r="H22" s="8">
        <v>3591</v>
      </c>
      <c r="I22" s="8">
        <v>9074</v>
      </c>
      <c r="J22" s="17" t="s">
        <v>183</v>
      </c>
      <c r="K22" s="9" t="str">
        <f t="shared" si="0"/>
        <v/>
      </c>
      <c r="L22" s="20"/>
    </row>
    <row r="23" spans="1:12" ht="17.100000000000001" customHeight="1" x14ac:dyDescent="0.3">
      <c r="A23" s="7" t="s">
        <v>178</v>
      </c>
      <c r="B23" s="7" t="s">
        <v>23</v>
      </c>
      <c r="C23" s="8">
        <v>578</v>
      </c>
      <c r="D23" s="8">
        <v>148</v>
      </c>
      <c r="E23" s="8">
        <v>74</v>
      </c>
      <c r="F23" s="8">
        <v>124</v>
      </c>
      <c r="G23" s="8">
        <v>79</v>
      </c>
      <c r="H23" s="8">
        <v>153</v>
      </c>
      <c r="I23" s="8">
        <v>92</v>
      </c>
      <c r="J23" s="17" t="s">
        <v>183</v>
      </c>
      <c r="K23" s="9" t="str">
        <f t="shared" si="0"/>
        <v/>
      </c>
      <c r="L23" s="20"/>
    </row>
    <row r="24" spans="1:12" ht="17.100000000000001" customHeight="1" x14ac:dyDescent="0.3">
      <c r="A24" s="7" t="s">
        <v>178</v>
      </c>
      <c r="B24" s="7" t="s">
        <v>24</v>
      </c>
      <c r="C24" s="8">
        <v>473</v>
      </c>
      <c r="D24" s="8">
        <v>145</v>
      </c>
      <c r="E24" s="8">
        <v>12</v>
      </c>
      <c r="F24" s="8">
        <v>222</v>
      </c>
      <c r="G24" s="8">
        <v>36</v>
      </c>
      <c r="H24" s="8">
        <v>58</v>
      </c>
      <c r="I24" s="8">
        <v>169</v>
      </c>
      <c r="J24" s="17" t="s">
        <v>183</v>
      </c>
      <c r="K24" s="9" t="str">
        <f t="shared" si="0"/>
        <v/>
      </c>
      <c r="L24" s="20"/>
    </row>
    <row r="25" spans="1:12" ht="17.100000000000001" customHeight="1" x14ac:dyDescent="0.3">
      <c r="A25" s="7" t="s">
        <v>178</v>
      </c>
      <c r="B25" s="7" t="s">
        <v>25</v>
      </c>
      <c r="C25" s="8">
        <v>78</v>
      </c>
      <c r="D25" s="8">
        <v>15</v>
      </c>
      <c r="E25" s="8" t="s">
        <v>183</v>
      </c>
      <c r="F25" s="8">
        <v>30</v>
      </c>
      <c r="G25" s="8"/>
      <c r="H25" s="8">
        <v>22</v>
      </c>
      <c r="I25" s="8">
        <v>10</v>
      </c>
      <c r="J25" s="17" t="s">
        <v>119</v>
      </c>
      <c r="K25" s="9" t="str">
        <f t="shared" si="0"/>
        <v>Cell Suppressed For Small Numbers</v>
      </c>
      <c r="L25" s="20"/>
    </row>
    <row r="26" spans="1:12" ht="17.100000000000001" customHeight="1" x14ac:dyDescent="0.3">
      <c r="A26" s="7" t="s">
        <v>178</v>
      </c>
      <c r="B26" s="7" t="s">
        <v>26</v>
      </c>
      <c r="C26" s="8">
        <v>326</v>
      </c>
      <c r="D26" s="8">
        <v>114</v>
      </c>
      <c r="E26" s="8">
        <v>32</v>
      </c>
      <c r="F26" s="8">
        <v>69</v>
      </c>
      <c r="G26" s="8">
        <v>16</v>
      </c>
      <c r="H26" s="8">
        <v>95</v>
      </c>
      <c r="I26" s="8">
        <v>100</v>
      </c>
      <c r="J26" s="17" t="s">
        <v>183</v>
      </c>
      <c r="K26" s="9" t="str">
        <f t="shared" si="0"/>
        <v/>
      </c>
      <c r="L26" s="20"/>
    </row>
    <row r="27" spans="1:12" ht="17.100000000000001" customHeight="1" x14ac:dyDescent="0.3">
      <c r="A27" s="7" t="s">
        <v>178</v>
      </c>
      <c r="B27" s="7" t="s">
        <v>27</v>
      </c>
      <c r="C27" s="8">
        <v>1368</v>
      </c>
      <c r="D27" s="8">
        <v>319</v>
      </c>
      <c r="E27" s="8">
        <v>201</v>
      </c>
      <c r="F27" s="8">
        <v>515</v>
      </c>
      <c r="G27" s="8">
        <v>130</v>
      </c>
      <c r="H27" s="8">
        <v>203</v>
      </c>
      <c r="I27" s="8">
        <v>175</v>
      </c>
      <c r="J27" s="17" t="s">
        <v>183</v>
      </c>
      <c r="K27" s="9" t="str">
        <f t="shared" si="0"/>
        <v/>
      </c>
      <c r="L27" s="20"/>
    </row>
    <row r="28" spans="1:12" ht="17.100000000000001" customHeight="1" x14ac:dyDescent="0.3">
      <c r="A28" s="7" t="s">
        <v>178</v>
      </c>
      <c r="B28" s="7" t="s">
        <v>28</v>
      </c>
      <c r="C28" s="8">
        <v>49</v>
      </c>
      <c r="D28" s="8">
        <v>9</v>
      </c>
      <c r="E28" s="8" t="s">
        <v>183</v>
      </c>
      <c r="F28" s="8">
        <v>33</v>
      </c>
      <c r="G28" s="8" t="s">
        <v>183</v>
      </c>
      <c r="H28" s="8" t="s">
        <v>183</v>
      </c>
      <c r="I28" s="8">
        <v>6</v>
      </c>
      <c r="J28" s="17" t="s">
        <v>119</v>
      </c>
      <c r="K28" s="9" t="str">
        <f t="shared" si="0"/>
        <v>Cell Suppressed For Small Numbers</v>
      </c>
      <c r="L28" s="20"/>
    </row>
    <row r="29" spans="1:12" ht="17.100000000000001" customHeight="1" x14ac:dyDescent="0.3">
      <c r="A29" s="7" t="s">
        <v>178</v>
      </c>
      <c r="B29" s="7" t="s">
        <v>29</v>
      </c>
      <c r="C29" s="8">
        <v>28</v>
      </c>
      <c r="D29" s="8"/>
      <c r="E29" s="8">
        <v>0</v>
      </c>
      <c r="F29" s="8">
        <v>15</v>
      </c>
      <c r="G29" s="8">
        <v>0</v>
      </c>
      <c r="H29" s="8" t="s">
        <v>183</v>
      </c>
      <c r="I29" s="8">
        <v>10</v>
      </c>
      <c r="J29" s="17" t="s">
        <v>119</v>
      </c>
      <c r="K29" s="9" t="str">
        <f t="shared" si="0"/>
        <v>Cell Suppressed For Small Numbers</v>
      </c>
      <c r="L29" s="20"/>
    </row>
    <row r="30" spans="1:12" ht="17.100000000000001" customHeight="1" x14ac:dyDescent="0.3">
      <c r="A30" s="7" t="s">
        <v>178</v>
      </c>
      <c r="B30" s="7" t="s">
        <v>30</v>
      </c>
      <c r="C30" s="8">
        <v>1652</v>
      </c>
      <c r="D30" s="8">
        <v>369</v>
      </c>
      <c r="E30" s="8">
        <v>376</v>
      </c>
      <c r="F30" s="8">
        <v>471</v>
      </c>
      <c r="G30" s="8">
        <v>228</v>
      </c>
      <c r="H30" s="8">
        <v>208</v>
      </c>
      <c r="I30" s="8">
        <v>249</v>
      </c>
      <c r="J30" s="17" t="s">
        <v>183</v>
      </c>
      <c r="K30" s="9" t="str">
        <f t="shared" si="0"/>
        <v/>
      </c>
      <c r="L30" s="20"/>
    </row>
    <row r="31" spans="1:12" ht="17.100000000000001" customHeight="1" x14ac:dyDescent="0.3">
      <c r="A31" s="7" t="s">
        <v>178</v>
      </c>
      <c r="B31" s="7" t="s">
        <v>31</v>
      </c>
      <c r="C31" s="8">
        <v>299</v>
      </c>
      <c r="D31" s="8">
        <v>108</v>
      </c>
      <c r="E31" s="8">
        <v>14</v>
      </c>
      <c r="F31" s="8">
        <v>78</v>
      </c>
      <c r="G31" s="8">
        <v>38</v>
      </c>
      <c r="H31" s="8">
        <v>61</v>
      </c>
      <c r="I31" s="8">
        <v>98</v>
      </c>
      <c r="J31" s="17" t="s">
        <v>183</v>
      </c>
      <c r="K31" s="9" t="str">
        <f t="shared" si="0"/>
        <v/>
      </c>
      <c r="L31" s="20"/>
    </row>
    <row r="32" spans="1:12" ht="17.100000000000001" customHeight="1" x14ac:dyDescent="0.3">
      <c r="A32" s="7" t="s">
        <v>178</v>
      </c>
      <c r="B32" s="7" t="s">
        <v>32</v>
      </c>
      <c r="C32" s="8">
        <v>301</v>
      </c>
      <c r="D32" s="8">
        <v>128</v>
      </c>
      <c r="E32" s="8" t="s">
        <v>183</v>
      </c>
      <c r="F32" s="8">
        <v>94</v>
      </c>
      <c r="G32" s="8"/>
      <c r="H32" s="8">
        <v>65</v>
      </c>
      <c r="I32" s="8">
        <v>77</v>
      </c>
      <c r="J32" s="17" t="s">
        <v>119</v>
      </c>
      <c r="K32" s="9" t="str">
        <f t="shared" si="0"/>
        <v>Cell Suppressed For Small Numbers</v>
      </c>
      <c r="L32" s="20"/>
    </row>
    <row r="33" spans="1:12" ht="17.100000000000001" customHeight="1" x14ac:dyDescent="0.3">
      <c r="A33" s="7" t="s">
        <v>178</v>
      </c>
      <c r="B33" s="7" t="s">
        <v>33</v>
      </c>
      <c r="C33" s="8">
        <v>7827</v>
      </c>
      <c r="D33" s="8">
        <v>3235</v>
      </c>
      <c r="E33" s="8">
        <v>670</v>
      </c>
      <c r="F33" s="8">
        <v>2507</v>
      </c>
      <c r="G33" s="8">
        <v>1032</v>
      </c>
      <c r="H33" s="8">
        <v>383</v>
      </c>
      <c r="I33" s="8">
        <v>2278</v>
      </c>
      <c r="J33" s="17" t="s">
        <v>183</v>
      </c>
      <c r="K33" s="9" t="str">
        <f t="shared" si="0"/>
        <v/>
      </c>
      <c r="L33" s="20"/>
    </row>
    <row r="34" spans="1:12" ht="17.100000000000001" customHeight="1" x14ac:dyDescent="0.3">
      <c r="A34" s="7" t="s">
        <v>178</v>
      </c>
      <c r="B34" s="7" t="s">
        <v>34</v>
      </c>
      <c r="C34" s="8">
        <v>666</v>
      </c>
      <c r="D34" s="8">
        <v>270</v>
      </c>
      <c r="E34" s="8">
        <v>208</v>
      </c>
      <c r="F34" s="8">
        <v>88</v>
      </c>
      <c r="G34" s="8">
        <v>34</v>
      </c>
      <c r="H34" s="8">
        <v>66</v>
      </c>
      <c r="I34" s="8">
        <v>310</v>
      </c>
      <c r="J34" s="17" t="s">
        <v>183</v>
      </c>
      <c r="K34" s="9" t="str">
        <f t="shared" si="0"/>
        <v/>
      </c>
      <c r="L34" s="20"/>
    </row>
    <row r="35" spans="1:12" ht="17.100000000000001" customHeight="1" x14ac:dyDescent="0.3">
      <c r="A35" s="7" t="s">
        <v>178</v>
      </c>
      <c r="B35" s="7" t="s">
        <v>35</v>
      </c>
      <c r="C35" s="8">
        <v>45</v>
      </c>
      <c r="D35" s="8">
        <v>17</v>
      </c>
      <c r="E35" s="8" t="s">
        <v>183</v>
      </c>
      <c r="F35" s="8">
        <v>20</v>
      </c>
      <c r="G35" s="8" t="s">
        <v>183</v>
      </c>
      <c r="H35" s="8"/>
      <c r="I35" s="8">
        <v>17</v>
      </c>
      <c r="J35" s="17" t="s">
        <v>119</v>
      </c>
      <c r="K35" s="9" t="str">
        <f t="shared" si="0"/>
        <v>Cell Suppressed For Small Numbers</v>
      </c>
      <c r="L35" s="20"/>
    </row>
    <row r="36" spans="1:12" ht="17.100000000000001" customHeight="1" x14ac:dyDescent="0.3">
      <c r="A36" s="7" t="s">
        <v>178</v>
      </c>
      <c r="B36" s="7" t="s">
        <v>36</v>
      </c>
      <c r="C36" s="8">
        <v>8252</v>
      </c>
      <c r="D36" s="8">
        <v>3937</v>
      </c>
      <c r="E36" s="8">
        <v>641</v>
      </c>
      <c r="F36" s="8">
        <v>1823</v>
      </c>
      <c r="G36" s="8">
        <v>66</v>
      </c>
      <c r="H36" s="8">
        <v>1785</v>
      </c>
      <c r="I36" s="8">
        <v>2471</v>
      </c>
      <c r="J36" s="17" t="s">
        <v>183</v>
      </c>
      <c r="K36" s="9" t="str">
        <f t="shared" si="0"/>
        <v/>
      </c>
      <c r="L36" s="20"/>
    </row>
    <row r="37" spans="1:12" ht="17.100000000000001" customHeight="1" x14ac:dyDescent="0.3">
      <c r="A37" s="7" t="s">
        <v>178</v>
      </c>
      <c r="B37" s="7" t="s">
        <v>37</v>
      </c>
      <c r="C37" s="8">
        <v>4905</v>
      </c>
      <c r="D37" s="8">
        <v>1019</v>
      </c>
      <c r="E37" s="8">
        <v>476</v>
      </c>
      <c r="F37" s="8">
        <v>1600</v>
      </c>
      <c r="G37" s="8">
        <v>784</v>
      </c>
      <c r="H37" s="8">
        <v>1026</v>
      </c>
      <c r="I37" s="8">
        <v>966</v>
      </c>
      <c r="J37" s="17" t="s">
        <v>183</v>
      </c>
      <c r="K37" s="9" t="str">
        <f t="shared" si="0"/>
        <v/>
      </c>
      <c r="L37" s="20"/>
    </row>
    <row r="38" spans="1:12" ht="17.100000000000001" customHeight="1" x14ac:dyDescent="0.3">
      <c r="A38" s="7" t="s">
        <v>178</v>
      </c>
      <c r="B38" s="7" t="s">
        <v>38</v>
      </c>
      <c r="C38" s="8">
        <v>178</v>
      </c>
      <c r="D38" s="8">
        <v>65</v>
      </c>
      <c r="E38" s="8">
        <v>0</v>
      </c>
      <c r="F38" s="8">
        <v>94</v>
      </c>
      <c r="G38" s="8">
        <v>7</v>
      </c>
      <c r="H38" s="8">
        <v>12</v>
      </c>
      <c r="I38" s="8">
        <v>57</v>
      </c>
      <c r="J38" s="17" t="s">
        <v>183</v>
      </c>
      <c r="K38" s="9" t="str">
        <f t="shared" si="0"/>
        <v/>
      </c>
      <c r="L38" s="20"/>
    </row>
    <row r="39" spans="1:12" ht="17.100000000000001" customHeight="1" x14ac:dyDescent="0.3">
      <c r="A39" s="7" t="s">
        <v>178</v>
      </c>
      <c r="B39" s="14" t="s">
        <v>39</v>
      </c>
      <c r="C39" s="8">
        <v>9080</v>
      </c>
      <c r="D39" s="8">
        <v>3256</v>
      </c>
      <c r="E39" s="8">
        <v>1550</v>
      </c>
      <c r="F39" s="8">
        <v>1655</v>
      </c>
      <c r="G39" s="8">
        <v>151</v>
      </c>
      <c r="H39" s="8">
        <v>2468</v>
      </c>
      <c r="I39" s="8">
        <v>1971</v>
      </c>
      <c r="J39" s="17" t="s">
        <v>183</v>
      </c>
      <c r="K39" s="9" t="str">
        <f t="shared" si="0"/>
        <v/>
      </c>
      <c r="L39" s="20"/>
    </row>
    <row r="40" spans="1:12" ht="17.100000000000001" customHeight="1" x14ac:dyDescent="0.3">
      <c r="A40" s="7" t="s">
        <v>178</v>
      </c>
      <c r="B40" s="7" t="s">
        <v>40</v>
      </c>
      <c r="C40" s="8">
        <v>8773</v>
      </c>
      <c r="D40" s="8">
        <v>4638</v>
      </c>
      <c r="E40" s="8">
        <v>704</v>
      </c>
      <c r="F40" s="8">
        <v>2278</v>
      </c>
      <c r="G40" s="8">
        <v>67</v>
      </c>
      <c r="H40" s="8">
        <v>1086</v>
      </c>
      <c r="I40" s="8">
        <v>1903</v>
      </c>
      <c r="J40" s="17" t="s">
        <v>183</v>
      </c>
      <c r="K40" s="9" t="str">
        <f t="shared" si="0"/>
        <v/>
      </c>
      <c r="L40" s="20"/>
    </row>
    <row r="41" spans="1:12" ht="17.100000000000001" customHeight="1" x14ac:dyDescent="0.3">
      <c r="A41" s="7" t="s">
        <v>178</v>
      </c>
      <c r="B41" s="14" t="s">
        <v>41</v>
      </c>
      <c r="C41" s="8">
        <v>2819</v>
      </c>
      <c r="D41" s="8">
        <v>1116</v>
      </c>
      <c r="E41" s="8">
        <v>110</v>
      </c>
      <c r="F41" s="8">
        <v>635</v>
      </c>
      <c r="G41" s="8">
        <v>188</v>
      </c>
      <c r="H41" s="8">
        <v>770</v>
      </c>
      <c r="I41" s="8">
        <v>1502</v>
      </c>
      <c r="J41" s="17" t="s">
        <v>183</v>
      </c>
      <c r="K41" s="9" t="str">
        <f t="shared" si="0"/>
        <v/>
      </c>
      <c r="L41" s="20"/>
    </row>
    <row r="42" spans="1:12" ht="17.100000000000001" customHeight="1" x14ac:dyDescent="0.3">
      <c r="A42" s="7" t="s">
        <v>178</v>
      </c>
      <c r="B42" s="7" t="s">
        <v>42</v>
      </c>
      <c r="C42" s="8">
        <v>3169</v>
      </c>
      <c r="D42" s="8">
        <v>1358</v>
      </c>
      <c r="E42" s="8">
        <v>258</v>
      </c>
      <c r="F42" s="8">
        <v>758</v>
      </c>
      <c r="G42" s="8">
        <v>408</v>
      </c>
      <c r="H42" s="8">
        <v>387</v>
      </c>
      <c r="I42" s="8">
        <v>663</v>
      </c>
      <c r="J42" s="17" t="s">
        <v>183</v>
      </c>
      <c r="K42" s="9" t="str">
        <f t="shared" si="0"/>
        <v/>
      </c>
      <c r="L42" s="20"/>
    </row>
    <row r="43" spans="1:12" ht="17.100000000000001" customHeight="1" x14ac:dyDescent="0.3">
      <c r="A43" s="7" t="s">
        <v>178</v>
      </c>
      <c r="B43" s="14" t="s">
        <v>43</v>
      </c>
      <c r="C43" s="8">
        <v>629</v>
      </c>
      <c r="D43" s="8">
        <v>90</v>
      </c>
      <c r="E43" s="8">
        <v>62</v>
      </c>
      <c r="F43" s="8">
        <v>260</v>
      </c>
      <c r="G43" s="8">
        <v>64</v>
      </c>
      <c r="H43" s="8">
        <v>153</v>
      </c>
      <c r="I43" s="8">
        <v>195</v>
      </c>
      <c r="J43" s="17" t="s">
        <v>183</v>
      </c>
      <c r="K43" s="9" t="str">
        <f t="shared" si="0"/>
        <v/>
      </c>
      <c r="L43" s="20"/>
    </row>
    <row r="44" spans="1:12" ht="17.100000000000001" customHeight="1" x14ac:dyDescent="0.3">
      <c r="A44" s="7" t="s">
        <v>178</v>
      </c>
      <c r="B44" s="7" t="s">
        <v>44</v>
      </c>
      <c r="C44" s="8">
        <v>1640</v>
      </c>
      <c r="D44" s="8">
        <v>696</v>
      </c>
      <c r="E44" s="8">
        <v>120</v>
      </c>
      <c r="F44" s="8">
        <v>374</v>
      </c>
      <c r="G44" s="8">
        <v>84</v>
      </c>
      <c r="H44" s="8">
        <v>366</v>
      </c>
      <c r="I44" s="8">
        <v>573</v>
      </c>
      <c r="J44" s="17" t="s">
        <v>183</v>
      </c>
      <c r="K44" s="9" t="str">
        <f t="shared" si="0"/>
        <v/>
      </c>
      <c r="L44" s="20"/>
    </row>
    <row r="45" spans="1:12" ht="17.100000000000001" customHeight="1" x14ac:dyDescent="0.3">
      <c r="A45" s="7" t="s">
        <v>178</v>
      </c>
      <c r="B45" s="14" t="s">
        <v>45</v>
      </c>
      <c r="C45" s="8">
        <v>1171</v>
      </c>
      <c r="D45" s="8">
        <v>403</v>
      </c>
      <c r="E45" s="8">
        <v>124</v>
      </c>
      <c r="F45" s="8">
        <v>372</v>
      </c>
      <c r="G45" s="8">
        <v>90</v>
      </c>
      <c r="H45" s="8">
        <v>182</v>
      </c>
      <c r="I45" s="8">
        <v>324</v>
      </c>
      <c r="J45" s="17" t="s">
        <v>183</v>
      </c>
      <c r="K45" s="9" t="str">
        <f t="shared" si="0"/>
        <v/>
      </c>
      <c r="L45" s="20"/>
    </row>
    <row r="46" spans="1:12" ht="17.100000000000001" customHeight="1" x14ac:dyDescent="0.3">
      <c r="A46" s="7" t="s">
        <v>178</v>
      </c>
      <c r="B46" s="7" t="s">
        <v>46</v>
      </c>
      <c r="C46" s="8">
        <v>3906</v>
      </c>
      <c r="D46" s="8">
        <v>1468</v>
      </c>
      <c r="E46" s="8">
        <v>163</v>
      </c>
      <c r="F46" s="8">
        <v>1139</v>
      </c>
      <c r="G46" s="8">
        <v>400</v>
      </c>
      <c r="H46" s="8">
        <v>736</v>
      </c>
      <c r="I46" s="8">
        <v>1851</v>
      </c>
      <c r="J46" s="17" t="s">
        <v>183</v>
      </c>
      <c r="K46" s="9" t="str">
        <f t="shared" si="0"/>
        <v/>
      </c>
      <c r="L46" s="20"/>
    </row>
    <row r="47" spans="1:12" ht="17.100000000000001" customHeight="1" x14ac:dyDescent="0.3">
      <c r="A47" s="7" t="s">
        <v>178</v>
      </c>
      <c r="B47" s="7" t="s">
        <v>47</v>
      </c>
      <c r="C47" s="8">
        <v>532</v>
      </c>
      <c r="D47" s="8">
        <v>198</v>
      </c>
      <c r="E47" s="8">
        <v>11</v>
      </c>
      <c r="F47" s="8">
        <v>134</v>
      </c>
      <c r="G47" s="8">
        <v>124</v>
      </c>
      <c r="H47" s="8">
        <v>65</v>
      </c>
      <c r="I47" s="8">
        <v>206</v>
      </c>
      <c r="J47" s="17" t="s">
        <v>183</v>
      </c>
      <c r="K47" s="9" t="str">
        <f t="shared" si="0"/>
        <v/>
      </c>
      <c r="L47" s="20"/>
    </row>
    <row r="48" spans="1:12" ht="17.100000000000001" customHeight="1" x14ac:dyDescent="0.3">
      <c r="A48" s="7" t="s">
        <v>178</v>
      </c>
      <c r="B48" s="7" t="s">
        <v>48</v>
      </c>
      <c r="C48" s="8">
        <v>836</v>
      </c>
      <c r="D48" s="8">
        <v>267</v>
      </c>
      <c r="E48" s="8">
        <v>103</v>
      </c>
      <c r="F48" s="8">
        <v>237</v>
      </c>
      <c r="G48" s="8">
        <v>33</v>
      </c>
      <c r="H48" s="8">
        <v>196</v>
      </c>
      <c r="I48" s="8">
        <v>197</v>
      </c>
      <c r="J48" s="17" t="s">
        <v>183</v>
      </c>
      <c r="K48" s="9" t="str">
        <f t="shared" si="0"/>
        <v/>
      </c>
      <c r="L48" s="20"/>
    </row>
    <row r="49" spans="1:12" ht="17.100000000000001" customHeight="1" x14ac:dyDescent="0.3">
      <c r="A49" s="7" t="s">
        <v>178</v>
      </c>
      <c r="B49" s="7" t="s">
        <v>49</v>
      </c>
      <c r="C49" s="8">
        <v>13</v>
      </c>
      <c r="D49" s="8" t="s">
        <v>183</v>
      </c>
      <c r="E49" s="8" t="s">
        <v>183</v>
      </c>
      <c r="F49" s="8" t="s">
        <v>183</v>
      </c>
      <c r="G49" s="8" t="s">
        <v>183</v>
      </c>
      <c r="H49" s="8" t="s">
        <v>183</v>
      </c>
      <c r="I49" s="8">
        <v>0</v>
      </c>
      <c r="J49" s="17" t="s">
        <v>119</v>
      </c>
      <c r="K49" s="9" t="str">
        <f t="shared" si="0"/>
        <v>Cell Suppressed For Small Numbers</v>
      </c>
      <c r="L49" s="20"/>
    </row>
    <row r="50" spans="1:12" ht="17.100000000000001" customHeight="1" x14ac:dyDescent="0.3">
      <c r="A50" s="7" t="s">
        <v>178</v>
      </c>
      <c r="B50" s="7" t="s">
        <v>50</v>
      </c>
      <c r="C50" s="8">
        <v>161</v>
      </c>
      <c r="D50" s="8">
        <v>59</v>
      </c>
      <c r="E50" s="8" t="s">
        <v>183</v>
      </c>
      <c r="F50" s="8">
        <v>74</v>
      </c>
      <c r="G50" s="8"/>
      <c r="H50" s="8">
        <v>14</v>
      </c>
      <c r="I50" s="8">
        <v>73</v>
      </c>
      <c r="J50" s="17" t="s">
        <v>119</v>
      </c>
      <c r="K50" s="9" t="str">
        <f t="shared" si="0"/>
        <v>Cell Suppressed For Small Numbers</v>
      </c>
      <c r="L50" s="20"/>
    </row>
    <row r="51" spans="1:12" ht="17.100000000000001" customHeight="1" x14ac:dyDescent="0.3">
      <c r="A51" s="7" t="s">
        <v>178</v>
      </c>
      <c r="B51" s="7" t="s">
        <v>51</v>
      </c>
      <c r="C51" s="8">
        <v>1457</v>
      </c>
      <c r="D51" s="8">
        <v>585</v>
      </c>
      <c r="E51" s="8">
        <v>164</v>
      </c>
      <c r="F51" s="8">
        <v>542</v>
      </c>
      <c r="G51" s="8">
        <v>95</v>
      </c>
      <c r="H51" s="8">
        <v>71</v>
      </c>
      <c r="I51" s="8">
        <v>263</v>
      </c>
      <c r="J51" s="17" t="s">
        <v>183</v>
      </c>
      <c r="K51" s="9" t="str">
        <f t="shared" si="0"/>
        <v/>
      </c>
      <c r="L51" s="20"/>
    </row>
    <row r="52" spans="1:12" ht="17.100000000000001" customHeight="1" x14ac:dyDescent="0.3">
      <c r="A52" s="7" t="s">
        <v>178</v>
      </c>
      <c r="B52" s="7" t="s">
        <v>52</v>
      </c>
      <c r="C52" s="8">
        <v>830</v>
      </c>
      <c r="D52" s="8">
        <v>105</v>
      </c>
      <c r="E52" s="8">
        <v>377</v>
      </c>
      <c r="F52" s="8">
        <v>161</v>
      </c>
      <c r="G52" s="8">
        <v>57</v>
      </c>
      <c r="H52" s="8">
        <v>130</v>
      </c>
      <c r="I52" s="8">
        <v>437</v>
      </c>
      <c r="J52" s="17" t="s">
        <v>183</v>
      </c>
      <c r="K52" s="9" t="str">
        <f t="shared" si="0"/>
        <v/>
      </c>
      <c r="L52" s="20"/>
    </row>
    <row r="53" spans="1:12" ht="17.100000000000001" customHeight="1" x14ac:dyDescent="0.3">
      <c r="A53" s="7" t="s">
        <v>178</v>
      </c>
      <c r="B53" s="7" t="s">
        <v>53</v>
      </c>
      <c r="C53" s="8">
        <v>1999</v>
      </c>
      <c r="D53" s="8">
        <v>567</v>
      </c>
      <c r="E53" s="8">
        <v>350</v>
      </c>
      <c r="F53" s="8">
        <v>549</v>
      </c>
      <c r="G53" s="8">
        <v>187</v>
      </c>
      <c r="H53" s="8">
        <v>346</v>
      </c>
      <c r="I53" s="8">
        <v>517</v>
      </c>
      <c r="J53" s="17" t="s">
        <v>183</v>
      </c>
      <c r="K53" s="9" t="str">
        <f t="shared" si="0"/>
        <v/>
      </c>
      <c r="L53" s="20"/>
    </row>
    <row r="54" spans="1:12" ht="17.100000000000001" customHeight="1" x14ac:dyDescent="0.3">
      <c r="A54" s="7" t="s">
        <v>178</v>
      </c>
      <c r="B54" s="7" t="s">
        <v>54</v>
      </c>
      <c r="C54" s="8">
        <v>333</v>
      </c>
      <c r="D54" s="8">
        <v>124</v>
      </c>
      <c r="E54" s="8">
        <v>45</v>
      </c>
      <c r="F54" s="8">
        <v>69</v>
      </c>
      <c r="G54" s="8">
        <v>12</v>
      </c>
      <c r="H54" s="8">
        <v>83</v>
      </c>
      <c r="I54" s="8">
        <v>104</v>
      </c>
      <c r="J54" s="17" t="s">
        <v>183</v>
      </c>
      <c r="K54" s="9" t="str">
        <f t="shared" si="0"/>
        <v/>
      </c>
      <c r="L54" s="20"/>
    </row>
    <row r="55" spans="1:12" ht="17.100000000000001" customHeight="1" x14ac:dyDescent="0.3">
      <c r="A55" s="7" t="s">
        <v>178</v>
      </c>
      <c r="B55" s="7" t="s">
        <v>55</v>
      </c>
      <c r="C55" s="8">
        <v>312</v>
      </c>
      <c r="D55" s="8">
        <v>147</v>
      </c>
      <c r="E55" s="8">
        <v>5</v>
      </c>
      <c r="F55" s="8">
        <v>82</v>
      </c>
      <c r="G55" s="8">
        <v>24</v>
      </c>
      <c r="H55" s="8">
        <v>54</v>
      </c>
      <c r="I55" s="8">
        <v>35</v>
      </c>
      <c r="J55" s="17" t="s">
        <v>183</v>
      </c>
      <c r="K55" s="9" t="str">
        <f t="shared" si="0"/>
        <v/>
      </c>
      <c r="L55" s="20"/>
    </row>
    <row r="56" spans="1:12" ht="17.100000000000001" customHeight="1" x14ac:dyDescent="0.3">
      <c r="A56" s="7" t="s">
        <v>178</v>
      </c>
      <c r="B56" s="7" t="s">
        <v>56</v>
      </c>
      <c r="C56" s="8">
        <v>68</v>
      </c>
      <c r="D56" s="8">
        <v>13</v>
      </c>
      <c r="E56" s="8" t="s">
        <v>183</v>
      </c>
      <c r="F56" s="8">
        <v>30</v>
      </c>
      <c r="G56" s="8">
        <v>18</v>
      </c>
      <c r="H56" s="8"/>
      <c r="I56" s="8">
        <v>8</v>
      </c>
      <c r="J56" s="17" t="s">
        <v>119</v>
      </c>
      <c r="K56" s="9" t="str">
        <f t="shared" si="0"/>
        <v>Cell Suppressed For Small Numbers</v>
      </c>
      <c r="L56" s="20"/>
    </row>
    <row r="57" spans="1:12" ht="17.100000000000001" customHeight="1" x14ac:dyDescent="0.3">
      <c r="A57" s="7" t="s">
        <v>178</v>
      </c>
      <c r="B57" s="7" t="s">
        <v>57</v>
      </c>
      <c r="C57" s="8">
        <v>1985</v>
      </c>
      <c r="D57" s="8">
        <v>470</v>
      </c>
      <c r="E57" s="8">
        <v>125</v>
      </c>
      <c r="F57" s="8">
        <v>1100</v>
      </c>
      <c r="G57" s="8">
        <v>108</v>
      </c>
      <c r="H57" s="8">
        <v>182</v>
      </c>
      <c r="I57" s="8">
        <v>124</v>
      </c>
      <c r="J57" s="17" t="s">
        <v>183</v>
      </c>
      <c r="K57" s="9" t="str">
        <f t="shared" si="0"/>
        <v/>
      </c>
      <c r="L57" s="20"/>
    </row>
    <row r="58" spans="1:12" ht="17.100000000000001" customHeight="1" x14ac:dyDescent="0.3">
      <c r="A58" s="7" t="s">
        <v>178</v>
      </c>
      <c r="B58" s="7" t="s">
        <v>58</v>
      </c>
      <c r="C58" s="8">
        <v>235</v>
      </c>
      <c r="D58" s="8">
        <v>52</v>
      </c>
      <c r="E58" s="8">
        <v>6</v>
      </c>
      <c r="F58" s="8">
        <v>31</v>
      </c>
      <c r="G58" s="8">
        <v>13</v>
      </c>
      <c r="H58" s="8">
        <v>133</v>
      </c>
      <c r="I58" s="8">
        <v>42</v>
      </c>
      <c r="J58" s="17" t="s">
        <v>183</v>
      </c>
      <c r="K58" s="9" t="str">
        <f t="shared" si="0"/>
        <v/>
      </c>
      <c r="L58" s="20"/>
    </row>
    <row r="59" spans="1:12" ht="17.100000000000001" customHeight="1" x14ac:dyDescent="0.3">
      <c r="A59" s="7" t="s">
        <v>178</v>
      </c>
      <c r="B59" s="7" t="s">
        <v>59</v>
      </c>
      <c r="C59" s="8">
        <v>2084</v>
      </c>
      <c r="D59" s="8">
        <v>887</v>
      </c>
      <c r="E59" s="8">
        <v>389</v>
      </c>
      <c r="F59" s="8">
        <v>221</v>
      </c>
      <c r="G59" s="8">
        <v>95</v>
      </c>
      <c r="H59" s="8">
        <v>492</v>
      </c>
      <c r="I59" s="8">
        <v>652</v>
      </c>
      <c r="J59" s="17" t="s">
        <v>183</v>
      </c>
      <c r="K59" s="9" t="str">
        <f t="shared" si="0"/>
        <v/>
      </c>
      <c r="L59" s="20"/>
    </row>
    <row r="60" spans="1:12" ht="17.100000000000001" customHeight="1" x14ac:dyDescent="0.3">
      <c r="A60" s="7" t="s">
        <v>178</v>
      </c>
      <c r="B60" s="7" t="s">
        <v>60</v>
      </c>
      <c r="C60" s="8">
        <v>461</v>
      </c>
      <c r="D60" s="8">
        <v>125</v>
      </c>
      <c r="E60" s="8">
        <v>73</v>
      </c>
      <c r="F60" s="8">
        <v>202</v>
      </c>
      <c r="G60" s="8">
        <v>25</v>
      </c>
      <c r="H60" s="8">
        <v>36</v>
      </c>
      <c r="I60" s="8">
        <v>161</v>
      </c>
      <c r="J60" s="17" t="s">
        <v>183</v>
      </c>
      <c r="K60" s="9" t="str">
        <f t="shared" si="0"/>
        <v/>
      </c>
      <c r="L60" s="20"/>
    </row>
    <row r="61" spans="1:12" ht="17.100000000000001" customHeight="1" x14ac:dyDescent="0.3">
      <c r="A61" s="7" t="s">
        <v>178</v>
      </c>
      <c r="B61" s="7" t="s">
        <v>61</v>
      </c>
      <c r="C61" s="8">
        <v>361</v>
      </c>
      <c r="D61" s="8">
        <v>121</v>
      </c>
      <c r="E61" s="8">
        <v>24</v>
      </c>
      <c r="F61" s="8">
        <v>148</v>
      </c>
      <c r="G61" s="8">
        <v>18</v>
      </c>
      <c r="H61" s="8">
        <v>50</v>
      </c>
      <c r="I61" s="8">
        <v>56</v>
      </c>
      <c r="J61" s="17" t="s">
        <v>183</v>
      </c>
      <c r="K61" s="9" t="str">
        <f t="shared" si="0"/>
        <v/>
      </c>
      <c r="L61" s="20"/>
    </row>
    <row r="62" spans="1:12" ht="17.100000000000001" customHeight="1" x14ac:dyDescent="0.3">
      <c r="A62" s="11" t="s">
        <v>178</v>
      </c>
      <c r="B62" s="11" t="s">
        <v>62</v>
      </c>
      <c r="C62" s="12">
        <v>127549</v>
      </c>
      <c r="D62" s="12">
        <v>52780</v>
      </c>
      <c r="E62" s="12">
        <v>12098</v>
      </c>
      <c r="F62" s="12">
        <v>36471</v>
      </c>
      <c r="G62" s="12">
        <v>7460</v>
      </c>
      <c r="H62" s="12">
        <v>18740</v>
      </c>
      <c r="I62" s="12">
        <v>33133</v>
      </c>
      <c r="J62" s="18" t="s">
        <v>183</v>
      </c>
      <c r="K62" s="9" t="str">
        <f t="shared" si="0"/>
        <v/>
      </c>
      <c r="L62" s="20"/>
    </row>
    <row r="63" spans="1:12" ht="17.100000000000001" customHeight="1" x14ac:dyDescent="0.3"/>
    <row r="64" spans="1:12" ht="17.100000000000001" customHeight="1" x14ac:dyDescent="0.3">
      <c r="A64" s="5" t="s">
        <v>106</v>
      </c>
    </row>
  </sheetData>
  <conditionalFormatting sqref="L4:L62">
    <cfRule type="cellIs" dxfId="16" priority="4" operator="between">
      <formula>1</formula>
      <formula>4</formula>
    </cfRule>
  </conditionalFormatting>
  <conditionalFormatting sqref="A4:J62">
    <cfRule type="expression" dxfId="15" priority="3">
      <formula>MOD(ROW(),2)=0</formula>
    </cfRule>
  </conditionalFormatting>
  <conditionalFormatting sqref="K4:K62">
    <cfRule type="expression" dxfId="14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4"/>
  <sheetViews>
    <sheetView zoomScaleNormal="100" workbookViewId="0">
      <pane ySplit="3" topLeftCell="A4" activePane="bottomLeft" state="frozen"/>
      <selection activeCell="B8" sqref="B8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18.28515625" style="20" bestFit="1" customWidth="1"/>
    <col min="4" max="4" width="24.5703125" style="20" bestFit="1" customWidth="1"/>
    <col min="5" max="5" width="26.85546875" style="20" bestFit="1" customWidth="1"/>
    <col min="6" max="6" width="31.5703125" style="20" bestFit="1" customWidth="1"/>
    <col min="7" max="7" width="20.140625" style="61" bestFit="1" customWidth="1"/>
    <col min="8" max="8" width="42.5703125" style="6" bestFit="1" customWidth="1"/>
    <col min="9" max="16384" width="11.42578125" style="6" hidden="1"/>
  </cols>
  <sheetData>
    <row r="1" spans="1:8" ht="17.100000000000001" customHeight="1" x14ac:dyDescent="0.3">
      <c r="A1" s="54" t="s">
        <v>182</v>
      </c>
    </row>
    <row r="2" spans="1:8" s="2" customFormat="1" ht="23.1" customHeight="1" x14ac:dyDescent="0.45">
      <c r="A2" s="3" t="s">
        <v>90</v>
      </c>
      <c r="C2" s="33"/>
      <c r="D2" s="33"/>
      <c r="E2" s="33"/>
      <c r="F2" s="33"/>
      <c r="G2" s="62"/>
    </row>
    <row r="3" spans="1:8" ht="17.100000000000001" customHeight="1" x14ac:dyDescent="0.3">
      <c r="A3" s="28" t="s">
        <v>0</v>
      </c>
      <c r="B3" s="28" t="s">
        <v>127</v>
      </c>
      <c r="C3" s="34" t="s">
        <v>63</v>
      </c>
      <c r="D3" s="34" t="s">
        <v>111</v>
      </c>
      <c r="E3" s="34" t="s">
        <v>112</v>
      </c>
      <c r="F3" s="34" t="s">
        <v>113</v>
      </c>
      <c r="G3" s="63" t="s">
        <v>2</v>
      </c>
      <c r="H3" s="28" t="s">
        <v>3</v>
      </c>
    </row>
    <row r="4" spans="1:8" ht="17.100000000000001" customHeight="1" x14ac:dyDescent="0.3">
      <c r="A4" s="7" t="s">
        <v>178</v>
      </c>
      <c r="B4" s="7" t="s">
        <v>4</v>
      </c>
      <c r="C4" s="8">
        <v>2199</v>
      </c>
      <c r="D4" s="8">
        <v>3246</v>
      </c>
      <c r="E4" s="8">
        <v>6214</v>
      </c>
      <c r="F4" s="8">
        <v>5918</v>
      </c>
      <c r="G4" s="64" t="s">
        <v>183</v>
      </c>
      <c r="H4" s="56" t="str">
        <f t="shared" ref="H4:H28" si="0">IF(G4 =1, "Cell Suppressed For Small Numbers",IF(G4 = 2, "Cell Suppressed for Complementary Cell",""))</f>
        <v/>
      </c>
    </row>
    <row r="5" spans="1:8" ht="17.100000000000001" customHeight="1" x14ac:dyDescent="0.3">
      <c r="A5" s="7" t="s">
        <v>178</v>
      </c>
      <c r="B5" s="7" t="s">
        <v>5</v>
      </c>
      <c r="C5" s="8" t="s">
        <v>183</v>
      </c>
      <c r="D5" s="8" t="s">
        <v>183</v>
      </c>
      <c r="E5" s="8">
        <v>0</v>
      </c>
      <c r="F5" s="8">
        <v>0</v>
      </c>
      <c r="G5" s="64">
        <v>1</v>
      </c>
      <c r="H5" s="56" t="str">
        <f t="shared" si="0"/>
        <v>Cell Suppressed For Small Numbers</v>
      </c>
    </row>
    <row r="6" spans="1:8" ht="17.100000000000001" customHeight="1" x14ac:dyDescent="0.3">
      <c r="A6" s="7" t="s">
        <v>178</v>
      </c>
      <c r="B6" s="7" t="s">
        <v>6</v>
      </c>
      <c r="C6" s="8">
        <v>32</v>
      </c>
      <c r="D6" s="8">
        <v>181</v>
      </c>
      <c r="E6" s="8">
        <v>159</v>
      </c>
      <c r="F6" s="8">
        <v>106</v>
      </c>
      <c r="G6" s="64" t="s">
        <v>183</v>
      </c>
      <c r="H6" s="56" t="str">
        <f t="shared" si="0"/>
        <v/>
      </c>
    </row>
    <row r="7" spans="1:8" ht="17.100000000000001" customHeight="1" x14ac:dyDescent="0.3">
      <c r="A7" s="7" t="s">
        <v>178</v>
      </c>
      <c r="B7" s="7" t="s">
        <v>7</v>
      </c>
      <c r="C7" s="8">
        <v>162</v>
      </c>
      <c r="D7" s="8">
        <v>771</v>
      </c>
      <c r="E7" s="8">
        <v>663</v>
      </c>
      <c r="F7" s="8">
        <v>906</v>
      </c>
      <c r="G7" s="64" t="s">
        <v>183</v>
      </c>
      <c r="H7" s="56" t="str">
        <f t="shared" si="0"/>
        <v/>
      </c>
    </row>
    <row r="8" spans="1:8" ht="17.100000000000001" customHeight="1" x14ac:dyDescent="0.3">
      <c r="A8" s="7" t="s">
        <v>178</v>
      </c>
      <c r="B8" s="7" t="s">
        <v>8</v>
      </c>
      <c r="C8" s="8">
        <v>39</v>
      </c>
      <c r="D8" s="8">
        <v>234</v>
      </c>
      <c r="E8" s="8">
        <v>106</v>
      </c>
      <c r="F8" s="8">
        <v>158</v>
      </c>
      <c r="G8" s="64" t="s">
        <v>183</v>
      </c>
      <c r="H8" s="56" t="str">
        <f t="shared" si="0"/>
        <v/>
      </c>
    </row>
    <row r="9" spans="1:8" ht="17.100000000000001" customHeight="1" x14ac:dyDescent="0.3">
      <c r="A9" s="7" t="s">
        <v>178</v>
      </c>
      <c r="B9" s="7" t="s">
        <v>9</v>
      </c>
      <c r="C9" s="8">
        <v>18</v>
      </c>
      <c r="D9" s="8">
        <v>82</v>
      </c>
      <c r="E9" s="8">
        <v>95</v>
      </c>
      <c r="F9" s="8">
        <v>81</v>
      </c>
      <c r="G9" s="64" t="s">
        <v>183</v>
      </c>
      <c r="H9" s="56" t="str">
        <f t="shared" si="0"/>
        <v/>
      </c>
    </row>
    <row r="10" spans="1:8" ht="17.100000000000001" customHeight="1" x14ac:dyDescent="0.3">
      <c r="A10" s="7" t="s">
        <v>178</v>
      </c>
      <c r="B10" s="7" t="s">
        <v>10</v>
      </c>
      <c r="C10" s="8">
        <v>1331</v>
      </c>
      <c r="D10" s="8">
        <v>4177</v>
      </c>
      <c r="E10" s="8">
        <v>4487</v>
      </c>
      <c r="F10" s="8">
        <v>3320</v>
      </c>
      <c r="G10" s="64" t="s">
        <v>183</v>
      </c>
      <c r="H10" s="56" t="str">
        <f t="shared" si="0"/>
        <v/>
      </c>
    </row>
    <row r="11" spans="1:8" ht="17.100000000000001" customHeight="1" x14ac:dyDescent="0.3">
      <c r="A11" s="7" t="s">
        <v>178</v>
      </c>
      <c r="B11" s="7" t="s">
        <v>11</v>
      </c>
      <c r="C11" s="8">
        <v>27</v>
      </c>
      <c r="D11" s="8">
        <v>114</v>
      </c>
      <c r="E11" s="8">
        <v>94</v>
      </c>
      <c r="F11" s="8">
        <v>98</v>
      </c>
      <c r="G11" s="64" t="s">
        <v>183</v>
      </c>
      <c r="H11" s="56" t="str">
        <f t="shared" si="0"/>
        <v/>
      </c>
    </row>
    <row r="12" spans="1:8" ht="17.100000000000001" customHeight="1" x14ac:dyDescent="0.3">
      <c r="A12" s="7" t="s">
        <v>178</v>
      </c>
      <c r="B12" s="7" t="s">
        <v>12</v>
      </c>
      <c r="C12" s="8">
        <v>183</v>
      </c>
      <c r="D12" s="8">
        <v>475</v>
      </c>
      <c r="E12" s="8">
        <v>399</v>
      </c>
      <c r="F12" s="8">
        <v>337</v>
      </c>
      <c r="G12" s="64" t="s">
        <v>183</v>
      </c>
      <c r="H12" s="56" t="str">
        <f t="shared" si="0"/>
        <v/>
      </c>
    </row>
    <row r="13" spans="1:8" ht="17.100000000000001" customHeight="1" x14ac:dyDescent="0.3">
      <c r="A13" s="7" t="s">
        <v>178</v>
      </c>
      <c r="B13" s="7" t="s">
        <v>13</v>
      </c>
      <c r="C13" s="8">
        <v>1288</v>
      </c>
      <c r="D13" s="8">
        <v>2290</v>
      </c>
      <c r="E13" s="8">
        <v>7242</v>
      </c>
      <c r="F13" s="8">
        <v>5672</v>
      </c>
      <c r="G13" s="64" t="s">
        <v>183</v>
      </c>
      <c r="H13" s="56" t="str">
        <f t="shared" si="0"/>
        <v/>
      </c>
    </row>
    <row r="14" spans="1:8" ht="17.100000000000001" customHeight="1" x14ac:dyDescent="0.3">
      <c r="A14" s="7" t="s">
        <v>178</v>
      </c>
      <c r="B14" s="7" t="s">
        <v>14</v>
      </c>
      <c r="C14" s="8">
        <v>38</v>
      </c>
      <c r="D14" s="8">
        <v>215</v>
      </c>
      <c r="E14" s="8">
        <v>188</v>
      </c>
      <c r="F14" s="8">
        <v>91</v>
      </c>
      <c r="G14" s="64" t="s">
        <v>183</v>
      </c>
      <c r="H14" s="56" t="str">
        <f t="shared" si="0"/>
        <v/>
      </c>
    </row>
    <row r="15" spans="1:8" ht="17.100000000000001" customHeight="1" x14ac:dyDescent="0.3">
      <c r="A15" s="7" t="s">
        <v>178</v>
      </c>
      <c r="B15" s="7" t="s">
        <v>15</v>
      </c>
      <c r="C15" s="8">
        <v>129</v>
      </c>
      <c r="D15" s="8">
        <v>542</v>
      </c>
      <c r="E15" s="8">
        <v>295</v>
      </c>
      <c r="F15" s="8">
        <v>570</v>
      </c>
      <c r="G15" s="64" t="s">
        <v>183</v>
      </c>
      <c r="H15" s="56" t="str">
        <f t="shared" si="0"/>
        <v/>
      </c>
    </row>
    <row r="16" spans="1:8" ht="17.100000000000001" customHeight="1" x14ac:dyDescent="0.3">
      <c r="A16" s="7" t="s">
        <v>178</v>
      </c>
      <c r="B16" s="7" t="s">
        <v>16</v>
      </c>
      <c r="C16" s="8">
        <v>341</v>
      </c>
      <c r="D16" s="8">
        <v>926</v>
      </c>
      <c r="E16" s="8">
        <v>1367</v>
      </c>
      <c r="F16" s="8">
        <v>816</v>
      </c>
      <c r="G16" s="64" t="s">
        <v>183</v>
      </c>
      <c r="H16" s="56" t="str">
        <f t="shared" si="0"/>
        <v/>
      </c>
    </row>
    <row r="17" spans="1:8" ht="17.100000000000001" customHeight="1" x14ac:dyDescent="0.3">
      <c r="A17" s="7" t="s">
        <v>178</v>
      </c>
      <c r="B17" s="7" t="s">
        <v>17</v>
      </c>
      <c r="C17" s="8">
        <v>19</v>
      </c>
      <c r="D17" s="8">
        <v>78</v>
      </c>
      <c r="E17" s="8">
        <v>61</v>
      </c>
      <c r="F17" s="8">
        <v>88</v>
      </c>
      <c r="G17" s="64" t="s">
        <v>183</v>
      </c>
      <c r="H17" s="56" t="str">
        <f t="shared" si="0"/>
        <v/>
      </c>
    </row>
    <row r="18" spans="1:8" ht="17.100000000000001" customHeight="1" x14ac:dyDescent="0.3">
      <c r="A18" s="7" t="s">
        <v>178</v>
      </c>
      <c r="B18" s="7" t="s">
        <v>18</v>
      </c>
      <c r="C18" s="8">
        <v>1554</v>
      </c>
      <c r="D18" s="8">
        <v>4412</v>
      </c>
      <c r="E18" s="8">
        <v>4473</v>
      </c>
      <c r="F18" s="8">
        <v>3695</v>
      </c>
      <c r="G18" s="64" t="s">
        <v>183</v>
      </c>
      <c r="H18" s="56" t="str">
        <f t="shared" si="0"/>
        <v/>
      </c>
    </row>
    <row r="19" spans="1:8" ht="17.100000000000001" customHeight="1" x14ac:dyDescent="0.3">
      <c r="A19" s="7" t="s">
        <v>178</v>
      </c>
      <c r="B19" s="7" t="s">
        <v>19</v>
      </c>
      <c r="C19" s="8">
        <v>250</v>
      </c>
      <c r="D19" s="8">
        <v>811</v>
      </c>
      <c r="E19" s="8">
        <v>856</v>
      </c>
      <c r="F19" s="8">
        <v>376</v>
      </c>
      <c r="G19" s="64" t="s">
        <v>183</v>
      </c>
      <c r="H19" s="56" t="str">
        <f t="shared" si="0"/>
        <v/>
      </c>
    </row>
    <row r="20" spans="1:8" ht="17.100000000000001" customHeight="1" x14ac:dyDescent="0.3">
      <c r="A20" s="7" t="s">
        <v>178</v>
      </c>
      <c r="B20" s="7" t="s">
        <v>20</v>
      </c>
      <c r="C20" s="8">
        <v>88</v>
      </c>
      <c r="D20" s="8">
        <v>241</v>
      </c>
      <c r="E20" s="8">
        <v>550</v>
      </c>
      <c r="F20" s="8">
        <v>251</v>
      </c>
      <c r="G20" s="64" t="s">
        <v>183</v>
      </c>
      <c r="H20" s="56" t="str">
        <f t="shared" si="0"/>
        <v/>
      </c>
    </row>
    <row r="21" spans="1:8" ht="17.100000000000001" customHeight="1" x14ac:dyDescent="0.3">
      <c r="A21" s="7" t="s">
        <v>178</v>
      </c>
      <c r="B21" s="7" t="s">
        <v>21</v>
      </c>
      <c r="C21" s="8">
        <v>32</v>
      </c>
      <c r="D21" s="8">
        <v>48</v>
      </c>
      <c r="E21" s="8">
        <v>46</v>
      </c>
      <c r="F21" s="8">
        <v>137</v>
      </c>
      <c r="G21" s="64" t="s">
        <v>183</v>
      </c>
      <c r="H21" s="56" t="str">
        <f t="shared" si="0"/>
        <v/>
      </c>
    </row>
    <row r="22" spans="1:8" ht="17.100000000000001" customHeight="1" x14ac:dyDescent="0.3">
      <c r="A22" s="7" t="s">
        <v>178</v>
      </c>
      <c r="B22" s="7" t="s">
        <v>22</v>
      </c>
      <c r="C22" s="8">
        <v>21603</v>
      </c>
      <c r="D22" s="8">
        <v>36418</v>
      </c>
      <c r="E22" s="8">
        <v>33936</v>
      </c>
      <c r="F22" s="8">
        <v>26444</v>
      </c>
      <c r="G22" s="64" t="s">
        <v>183</v>
      </c>
      <c r="H22" s="56" t="str">
        <f t="shared" si="0"/>
        <v/>
      </c>
    </row>
    <row r="23" spans="1:8" ht="17.100000000000001" customHeight="1" x14ac:dyDescent="0.3">
      <c r="A23" s="7" t="s">
        <v>178</v>
      </c>
      <c r="B23" s="7" t="s">
        <v>23</v>
      </c>
      <c r="C23" s="8">
        <v>249</v>
      </c>
      <c r="D23" s="8">
        <v>885</v>
      </c>
      <c r="E23" s="8">
        <v>734</v>
      </c>
      <c r="F23" s="8">
        <v>434</v>
      </c>
      <c r="G23" s="64" t="s">
        <v>183</v>
      </c>
      <c r="H23" s="56" t="str">
        <f t="shared" si="0"/>
        <v/>
      </c>
    </row>
    <row r="24" spans="1:8" ht="17.100000000000001" customHeight="1" x14ac:dyDescent="0.3">
      <c r="A24" s="7" t="s">
        <v>178</v>
      </c>
      <c r="B24" s="7" t="s">
        <v>24</v>
      </c>
      <c r="C24" s="8">
        <v>390</v>
      </c>
      <c r="D24" s="8">
        <v>602</v>
      </c>
      <c r="E24" s="8">
        <v>680</v>
      </c>
      <c r="F24" s="8">
        <v>542</v>
      </c>
      <c r="G24" s="64" t="s">
        <v>183</v>
      </c>
      <c r="H24" s="56" t="str">
        <f t="shared" si="0"/>
        <v/>
      </c>
    </row>
    <row r="25" spans="1:8" ht="17.100000000000001" customHeight="1" x14ac:dyDescent="0.3">
      <c r="A25" s="7" t="s">
        <v>178</v>
      </c>
      <c r="B25" s="7" t="s">
        <v>25</v>
      </c>
      <c r="C25" s="8">
        <v>16</v>
      </c>
      <c r="D25" s="8">
        <v>108</v>
      </c>
      <c r="E25" s="8">
        <v>66</v>
      </c>
      <c r="F25" s="8">
        <v>45</v>
      </c>
      <c r="G25" s="64" t="s">
        <v>183</v>
      </c>
      <c r="H25" s="56" t="str">
        <f t="shared" si="0"/>
        <v/>
      </c>
    </row>
    <row r="26" spans="1:8" ht="17.100000000000001" customHeight="1" x14ac:dyDescent="0.3">
      <c r="A26" s="7" t="s">
        <v>178</v>
      </c>
      <c r="B26" s="7" t="s">
        <v>26</v>
      </c>
      <c r="C26" s="8">
        <v>92</v>
      </c>
      <c r="D26" s="8">
        <v>390</v>
      </c>
      <c r="E26" s="8">
        <v>270</v>
      </c>
      <c r="F26" s="8">
        <v>320</v>
      </c>
      <c r="G26" s="64" t="s">
        <v>183</v>
      </c>
      <c r="H26" s="56" t="str">
        <f t="shared" si="0"/>
        <v/>
      </c>
    </row>
    <row r="27" spans="1:8" ht="17.100000000000001" customHeight="1" x14ac:dyDescent="0.3">
      <c r="A27" s="7" t="s">
        <v>178</v>
      </c>
      <c r="B27" s="7" t="s">
        <v>27</v>
      </c>
      <c r="C27" s="8">
        <v>386</v>
      </c>
      <c r="D27" s="8">
        <v>1422</v>
      </c>
      <c r="E27" s="8">
        <v>1474</v>
      </c>
      <c r="F27" s="8">
        <v>1287</v>
      </c>
      <c r="G27" s="64" t="s">
        <v>183</v>
      </c>
      <c r="H27" s="56" t="str">
        <f t="shared" si="0"/>
        <v/>
      </c>
    </row>
    <row r="28" spans="1:8" ht="17.100000000000001" customHeight="1" x14ac:dyDescent="0.3">
      <c r="A28" s="7" t="s">
        <v>178</v>
      </c>
      <c r="B28" s="7" t="s">
        <v>28</v>
      </c>
      <c r="C28" s="8">
        <v>18</v>
      </c>
      <c r="D28" s="8">
        <v>49</v>
      </c>
      <c r="E28" s="8">
        <v>48</v>
      </c>
      <c r="F28" s="8">
        <v>37</v>
      </c>
      <c r="G28" s="64" t="s">
        <v>183</v>
      </c>
      <c r="H28" s="56" t="str">
        <f t="shared" si="0"/>
        <v/>
      </c>
    </row>
    <row r="29" spans="1:8" ht="17.100000000000001" customHeight="1" x14ac:dyDescent="0.3">
      <c r="A29" s="7" t="s">
        <v>178</v>
      </c>
      <c r="B29" s="7" t="s">
        <v>29</v>
      </c>
      <c r="C29" s="8"/>
      <c r="D29" s="8">
        <v>23</v>
      </c>
      <c r="E29" s="8">
        <v>52</v>
      </c>
      <c r="F29" s="8"/>
      <c r="G29" s="64">
        <v>2</v>
      </c>
      <c r="H29" s="56" t="str">
        <f>IF(G29 =1, "Cell Suppressed For Small Numbers",IF(G29 = 2, "Cell Suppressed for Complementary Cell",""))</f>
        <v>Cell Suppressed for Complementary Cell</v>
      </c>
    </row>
    <row r="30" spans="1:8" ht="17.100000000000001" customHeight="1" x14ac:dyDescent="0.3">
      <c r="A30" s="7" t="s">
        <v>178</v>
      </c>
      <c r="B30" s="7" t="s">
        <v>30</v>
      </c>
      <c r="C30" s="8">
        <v>755</v>
      </c>
      <c r="D30" s="8">
        <v>1950</v>
      </c>
      <c r="E30" s="8">
        <v>1660</v>
      </c>
      <c r="F30" s="8">
        <v>1159</v>
      </c>
      <c r="G30" s="64" t="s">
        <v>183</v>
      </c>
      <c r="H30" s="56" t="str">
        <f t="shared" ref="H30:H62" si="1">IF(G30 =1, "Cell Suppressed For Small Numbers",IF(G30 = 2, "Cell Suppressed for Complementary Cell",""))</f>
        <v/>
      </c>
    </row>
    <row r="31" spans="1:8" ht="17.100000000000001" customHeight="1" x14ac:dyDescent="0.3">
      <c r="A31" s="7" t="s">
        <v>178</v>
      </c>
      <c r="B31" s="7" t="s">
        <v>31</v>
      </c>
      <c r="C31" s="8">
        <v>161</v>
      </c>
      <c r="D31" s="8">
        <v>385</v>
      </c>
      <c r="E31" s="8">
        <v>420</v>
      </c>
      <c r="F31" s="8">
        <v>226</v>
      </c>
      <c r="G31" s="64" t="s">
        <v>183</v>
      </c>
      <c r="H31" s="56" t="str">
        <f t="shared" si="1"/>
        <v/>
      </c>
    </row>
    <row r="32" spans="1:8" ht="17.100000000000001" customHeight="1" x14ac:dyDescent="0.3">
      <c r="A32" s="7" t="s">
        <v>178</v>
      </c>
      <c r="B32" s="7" t="s">
        <v>32</v>
      </c>
      <c r="C32" s="8">
        <v>101</v>
      </c>
      <c r="D32" s="8">
        <v>383</v>
      </c>
      <c r="E32" s="8">
        <v>401</v>
      </c>
      <c r="F32" s="8">
        <v>339</v>
      </c>
      <c r="G32" s="64" t="s">
        <v>183</v>
      </c>
      <c r="H32" s="56" t="str">
        <f t="shared" si="1"/>
        <v/>
      </c>
    </row>
    <row r="33" spans="1:8" ht="17.100000000000001" customHeight="1" x14ac:dyDescent="0.3">
      <c r="A33" s="7" t="s">
        <v>178</v>
      </c>
      <c r="B33" s="7" t="s">
        <v>33</v>
      </c>
      <c r="C33" s="8">
        <v>5060</v>
      </c>
      <c r="D33" s="8">
        <v>8882</v>
      </c>
      <c r="E33" s="8">
        <v>9345</v>
      </c>
      <c r="F33" s="8">
        <v>9091</v>
      </c>
      <c r="G33" s="64" t="s">
        <v>183</v>
      </c>
      <c r="H33" s="56" t="str">
        <f t="shared" si="1"/>
        <v/>
      </c>
    </row>
    <row r="34" spans="1:8" ht="17.100000000000001" customHeight="1" x14ac:dyDescent="0.3">
      <c r="A34" s="7" t="s">
        <v>178</v>
      </c>
      <c r="B34" s="7" t="s">
        <v>34</v>
      </c>
      <c r="C34" s="8">
        <v>322</v>
      </c>
      <c r="D34" s="8">
        <v>1397</v>
      </c>
      <c r="E34" s="8">
        <v>1327</v>
      </c>
      <c r="F34" s="8">
        <v>1050</v>
      </c>
      <c r="G34" s="64" t="s">
        <v>183</v>
      </c>
      <c r="H34" s="56" t="str">
        <f t="shared" si="1"/>
        <v/>
      </c>
    </row>
    <row r="35" spans="1:8" ht="17.100000000000001" customHeight="1" x14ac:dyDescent="0.3">
      <c r="A35" s="7" t="s">
        <v>178</v>
      </c>
      <c r="B35" s="7" t="s">
        <v>35</v>
      </c>
      <c r="C35" s="8">
        <v>15</v>
      </c>
      <c r="D35" s="8">
        <v>40</v>
      </c>
      <c r="E35" s="8">
        <v>27</v>
      </c>
      <c r="F35" s="8">
        <v>68</v>
      </c>
      <c r="G35" s="64" t="s">
        <v>183</v>
      </c>
      <c r="H35" s="56" t="str">
        <f t="shared" si="1"/>
        <v/>
      </c>
    </row>
    <row r="36" spans="1:8" ht="17.100000000000001" customHeight="1" x14ac:dyDescent="0.3">
      <c r="A36" s="7" t="s">
        <v>178</v>
      </c>
      <c r="B36" s="7" t="s">
        <v>36</v>
      </c>
      <c r="C36" s="8">
        <v>3267</v>
      </c>
      <c r="D36" s="8">
        <v>7383</v>
      </c>
      <c r="E36" s="8">
        <v>8605</v>
      </c>
      <c r="F36" s="8">
        <v>8851</v>
      </c>
      <c r="G36" s="64" t="s">
        <v>183</v>
      </c>
      <c r="H36" s="56" t="str">
        <f t="shared" si="1"/>
        <v/>
      </c>
    </row>
    <row r="37" spans="1:8" ht="17.100000000000001" customHeight="1" x14ac:dyDescent="0.3">
      <c r="A37" s="7" t="s">
        <v>178</v>
      </c>
      <c r="B37" s="7" t="s">
        <v>37</v>
      </c>
      <c r="C37" s="8">
        <v>2033</v>
      </c>
      <c r="D37" s="8">
        <v>4274</v>
      </c>
      <c r="E37" s="8">
        <v>2473</v>
      </c>
      <c r="F37" s="8">
        <v>4872</v>
      </c>
      <c r="G37" s="64" t="s">
        <v>183</v>
      </c>
      <c r="H37" s="56" t="str">
        <f t="shared" si="1"/>
        <v/>
      </c>
    </row>
    <row r="38" spans="1:8" ht="17.100000000000001" customHeight="1" x14ac:dyDescent="0.3">
      <c r="A38" s="7" t="s">
        <v>178</v>
      </c>
      <c r="B38" s="7" t="s">
        <v>38</v>
      </c>
      <c r="C38" s="8">
        <v>89</v>
      </c>
      <c r="D38" s="8">
        <v>159</v>
      </c>
      <c r="E38" s="8">
        <v>213</v>
      </c>
      <c r="F38" s="8">
        <v>232</v>
      </c>
      <c r="G38" s="64" t="s">
        <v>183</v>
      </c>
      <c r="H38" s="56" t="str">
        <f t="shared" si="1"/>
        <v/>
      </c>
    </row>
    <row r="39" spans="1:8" ht="17.100000000000001" customHeight="1" x14ac:dyDescent="0.3">
      <c r="A39" s="7" t="s">
        <v>178</v>
      </c>
      <c r="B39" s="14" t="s">
        <v>39</v>
      </c>
      <c r="C39" s="8">
        <v>3251</v>
      </c>
      <c r="D39" s="8">
        <v>8668</v>
      </c>
      <c r="E39" s="8">
        <v>10075</v>
      </c>
      <c r="F39" s="8">
        <v>7682</v>
      </c>
      <c r="G39" s="64" t="s">
        <v>183</v>
      </c>
      <c r="H39" s="56" t="str">
        <f t="shared" si="1"/>
        <v/>
      </c>
    </row>
    <row r="40" spans="1:8" ht="17.100000000000001" customHeight="1" x14ac:dyDescent="0.3">
      <c r="A40" s="7" t="s">
        <v>178</v>
      </c>
      <c r="B40" s="7" t="s">
        <v>40</v>
      </c>
      <c r="C40" s="8">
        <v>4983</v>
      </c>
      <c r="D40" s="8">
        <v>8472</v>
      </c>
      <c r="E40" s="8">
        <v>11278</v>
      </c>
      <c r="F40" s="8">
        <v>9487</v>
      </c>
      <c r="G40" s="64" t="s">
        <v>183</v>
      </c>
      <c r="H40" s="56" t="str">
        <f t="shared" si="1"/>
        <v/>
      </c>
    </row>
    <row r="41" spans="1:8" ht="17.100000000000001" customHeight="1" x14ac:dyDescent="0.3">
      <c r="A41" s="7" t="s">
        <v>178</v>
      </c>
      <c r="B41" s="7" t="s">
        <v>41</v>
      </c>
      <c r="C41" s="8">
        <v>1028</v>
      </c>
      <c r="D41" s="8">
        <v>2101</v>
      </c>
      <c r="E41" s="8">
        <v>1006</v>
      </c>
      <c r="F41" s="8">
        <v>2619</v>
      </c>
      <c r="G41" s="64" t="s">
        <v>183</v>
      </c>
      <c r="H41" s="56" t="str">
        <f t="shared" si="1"/>
        <v/>
      </c>
    </row>
    <row r="42" spans="1:8" ht="17.100000000000001" customHeight="1" x14ac:dyDescent="0.3">
      <c r="A42" s="7" t="s">
        <v>178</v>
      </c>
      <c r="B42" s="7" t="s">
        <v>42</v>
      </c>
      <c r="C42" s="8">
        <v>1394</v>
      </c>
      <c r="D42" s="8">
        <v>3332</v>
      </c>
      <c r="E42" s="8">
        <v>3656</v>
      </c>
      <c r="F42" s="8">
        <v>2399</v>
      </c>
      <c r="G42" s="64" t="s">
        <v>183</v>
      </c>
      <c r="H42" s="56" t="str">
        <f t="shared" si="1"/>
        <v/>
      </c>
    </row>
    <row r="43" spans="1:8" ht="17.100000000000001" customHeight="1" x14ac:dyDescent="0.3">
      <c r="A43" s="7" t="s">
        <v>178</v>
      </c>
      <c r="B43" s="14" t="s">
        <v>43</v>
      </c>
      <c r="C43" s="8">
        <v>285</v>
      </c>
      <c r="D43" s="8">
        <v>596</v>
      </c>
      <c r="E43" s="8">
        <v>371</v>
      </c>
      <c r="F43" s="8">
        <v>563</v>
      </c>
      <c r="G43" s="64" t="s">
        <v>183</v>
      </c>
      <c r="H43" s="56" t="str">
        <f t="shared" si="1"/>
        <v/>
      </c>
    </row>
    <row r="44" spans="1:8" ht="17.100000000000001" customHeight="1" x14ac:dyDescent="0.3">
      <c r="A44" s="7" t="s">
        <v>178</v>
      </c>
      <c r="B44" s="7" t="s">
        <v>44</v>
      </c>
      <c r="C44" s="8">
        <v>1073</v>
      </c>
      <c r="D44" s="8">
        <v>1936</v>
      </c>
      <c r="E44" s="8">
        <v>1771</v>
      </c>
      <c r="F44" s="8">
        <v>1429</v>
      </c>
      <c r="G44" s="64" t="s">
        <v>183</v>
      </c>
      <c r="H44" s="56" t="str">
        <f t="shared" si="1"/>
        <v/>
      </c>
    </row>
    <row r="45" spans="1:8" ht="17.100000000000001" customHeight="1" x14ac:dyDescent="0.3">
      <c r="A45" s="7" t="s">
        <v>178</v>
      </c>
      <c r="B45" s="14" t="s">
        <v>45</v>
      </c>
      <c r="C45" s="8">
        <v>973</v>
      </c>
      <c r="D45" s="8">
        <v>1310</v>
      </c>
      <c r="E45" s="8">
        <v>1398</v>
      </c>
      <c r="F45" s="8">
        <v>1314</v>
      </c>
      <c r="G45" s="64" t="s">
        <v>183</v>
      </c>
      <c r="H45" s="56" t="str">
        <f t="shared" si="1"/>
        <v/>
      </c>
    </row>
    <row r="46" spans="1:8" ht="17.100000000000001" customHeight="1" x14ac:dyDescent="0.3">
      <c r="A46" s="7" t="s">
        <v>178</v>
      </c>
      <c r="B46" s="7" t="s">
        <v>46</v>
      </c>
      <c r="C46" s="8">
        <v>2149</v>
      </c>
      <c r="D46" s="8">
        <v>6033</v>
      </c>
      <c r="E46" s="8">
        <v>5425</v>
      </c>
      <c r="F46" s="8">
        <v>4884</v>
      </c>
      <c r="G46" s="64" t="s">
        <v>183</v>
      </c>
      <c r="H46" s="56" t="str">
        <f t="shared" si="1"/>
        <v/>
      </c>
    </row>
    <row r="47" spans="1:8" ht="17.100000000000001" customHeight="1" x14ac:dyDescent="0.3">
      <c r="A47" s="7" t="s">
        <v>178</v>
      </c>
      <c r="B47" s="7" t="s">
        <v>47</v>
      </c>
      <c r="C47" s="8">
        <v>259</v>
      </c>
      <c r="D47" s="8">
        <v>551</v>
      </c>
      <c r="E47" s="8">
        <v>397</v>
      </c>
      <c r="F47" s="8">
        <v>451</v>
      </c>
      <c r="G47" s="64" t="s">
        <v>183</v>
      </c>
      <c r="H47" s="56" t="str">
        <f t="shared" si="1"/>
        <v/>
      </c>
    </row>
    <row r="48" spans="1:8" ht="17.100000000000001" customHeight="1" x14ac:dyDescent="0.3">
      <c r="A48" s="7" t="s">
        <v>178</v>
      </c>
      <c r="B48" s="7" t="s">
        <v>48</v>
      </c>
      <c r="C48" s="8">
        <v>241</v>
      </c>
      <c r="D48" s="8">
        <v>1034</v>
      </c>
      <c r="E48" s="8">
        <v>873</v>
      </c>
      <c r="F48" s="8">
        <v>788</v>
      </c>
      <c r="G48" s="64" t="s">
        <v>183</v>
      </c>
      <c r="H48" s="56" t="str">
        <f t="shared" si="1"/>
        <v/>
      </c>
    </row>
    <row r="49" spans="1:8" ht="17.100000000000001" customHeight="1" x14ac:dyDescent="0.3">
      <c r="A49" s="7" t="s">
        <v>178</v>
      </c>
      <c r="B49" s="7" t="s">
        <v>49</v>
      </c>
      <c r="C49" s="8" t="s">
        <v>183</v>
      </c>
      <c r="D49" s="8"/>
      <c r="E49" s="8">
        <v>26</v>
      </c>
      <c r="F49" s="8" t="s">
        <v>183</v>
      </c>
      <c r="G49" s="64">
        <v>1</v>
      </c>
      <c r="H49" s="56" t="str">
        <f t="shared" si="1"/>
        <v>Cell Suppressed For Small Numbers</v>
      </c>
    </row>
    <row r="50" spans="1:8" ht="17.100000000000001" customHeight="1" x14ac:dyDescent="0.3">
      <c r="A50" s="7" t="s">
        <v>178</v>
      </c>
      <c r="B50" s="7" t="s">
        <v>50</v>
      </c>
      <c r="C50" s="8">
        <v>53</v>
      </c>
      <c r="D50" s="8">
        <v>318</v>
      </c>
      <c r="E50" s="8">
        <v>155</v>
      </c>
      <c r="F50" s="8">
        <v>154</v>
      </c>
      <c r="G50" s="64" t="s">
        <v>183</v>
      </c>
      <c r="H50" s="56" t="str">
        <f t="shared" si="1"/>
        <v/>
      </c>
    </row>
    <row r="51" spans="1:8" ht="17.100000000000001" customHeight="1" x14ac:dyDescent="0.3">
      <c r="A51" s="7" t="s">
        <v>178</v>
      </c>
      <c r="B51" s="7" t="s">
        <v>51</v>
      </c>
      <c r="C51" s="8">
        <v>481</v>
      </c>
      <c r="D51" s="8">
        <v>1633</v>
      </c>
      <c r="E51" s="8">
        <v>1685</v>
      </c>
      <c r="F51" s="8">
        <v>1669</v>
      </c>
      <c r="G51" s="64" t="s">
        <v>183</v>
      </c>
      <c r="H51" s="56" t="str">
        <f t="shared" si="1"/>
        <v/>
      </c>
    </row>
    <row r="52" spans="1:8" ht="17.100000000000001" customHeight="1" x14ac:dyDescent="0.3">
      <c r="A52" s="7" t="s">
        <v>178</v>
      </c>
      <c r="B52" s="7" t="s">
        <v>52</v>
      </c>
      <c r="C52" s="8">
        <v>581</v>
      </c>
      <c r="D52" s="8">
        <v>744</v>
      </c>
      <c r="E52" s="8">
        <v>2314</v>
      </c>
      <c r="F52" s="8">
        <v>1243</v>
      </c>
      <c r="G52" s="64" t="s">
        <v>183</v>
      </c>
      <c r="H52" s="56" t="str">
        <f t="shared" si="1"/>
        <v/>
      </c>
    </row>
    <row r="53" spans="1:8" ht="17.100000000000001" customHeight="1" x14ac:dyDescent="0.3">
      <c r="A53" s="7" t="s">
        <v>178</v>
      </c>
      <c r="B53" s="7" t="s">
        <v>53</v>
      </c>
      <c r="C53" s="8">
        <v>800</v>
      </c>
      <c r="D53" s="8">
        <v>2385</v>
      </c>
      <c r="E53" s="8">
        <v>2232</v>
      </c>
      <c r="F53" s="8">
        <v>1657</v>
      </c>
      <c r="G53" s="64" t="s">
        <v>183</v>
      </c>
      <c r="H53" s="56" t="str">
        <f t="shared" si="1"/>
        <v/>
      </c>
    </row>
    <row r="54" spans="1:8" ht="17.100000000000001" customHeight="1" x14ac:dyDescent="0.3">
      <c r="A54" s="7" t="s">
        <v>178</v>
      </c>
      <c r="B54" s="7" t="s">
        <v>54</v>
      </c>
      <c r="C54" s="8">
        <v>133</v>
      </c>
      <c r="D54" s="8">
        <v>532</v>
      </c>
      <c r="E54" s="8">
        <v>508</v>
      </c>
      <c r="F54" s="8">
        <v>410</v>
      </c>
      <c r="G54" s="64" t="s">
        <v>183</v>
      </c>
      <c r="H54" s="56" t="str">
        <f t="shared" si="1"/>
        <v/>
      </c>
    </row>
    <row r="55" spans="1:8" ht="17.100000000000001" customHeight="1" x14ac:dyDescent="0.3">
      <c r="A55" s="7" t="s">
        <v>178</v>
      </c>
      <c r="B55" s="7" t="s">
        <v>55</v>
      </c>
      <c r="C55" s="8">
        <v>85</v>
      </c>
      <c r="D55" s="8">
        <v>364</v>
      </c>
      <c r="E55" s="8">
        <v>198</v>
      </c>
      <c r="F55" s="8">
        <v>285</v>
      </c>
      <c r="G55" s="64" t="s">
        <v>183</v>
      </c>
      <c r="H55" s="56" t="str">
        <f t="shared" si="1"/>
        <v/>
      </c>
    </row>
    <row r="56" spans="1:8" ht="17.100000000000001" customHeight="1" x14ac:dyDescent="0.3">
      <c r="A56" s="7" t="s">
        <v>178</v>
      </c>
      <c r="B56" s="7" t="s">
        <v>56</v>
      </c>
      <c r="C56" s="8">
        <v>29</v>
      </c>
      <c r="D56" s="8">
        <v>108</v>
      </c>
      <c r="E56" s="8">
        <v>54</v>
      </c>
      <c r="F56" s="8">
        <v>44</v>
      </c>
      <c r="G56" s="64" t="s">
        <v>183</v>
      </c>
      <c r="H56" s="56" t="str">
        <f t="shared" si="1"/>
        <v/>
      </c>
    </row>
    <row r="57" spans="1:8" ht="17.100000000000001" customHeight="1" x14ac:dyDescent="0.3">
      <c r="A57" s="7" t="s">
        <v>178</v>
      </c>
      <c r="B57" s="7" t="s">
        <v>57</v>
      </c>
      <c r="C57" s="8">
        <v>927</v>
      </c>
      <c r="D57" s="8">
        <v>2405</v>
      </c>
      <c r="E57" s="8">
        <v>2153</v>
      </c>
      <c r="F57" s="8">
        <v>1567</v>
      </c>
      <c r="G57" s="64" t="s">
        <v>183</v>
      </c>
      <c r="H57" s="56" t="str">
        <f t="shared" si="1"/>
        <v/>
      </c>
    </row>
    <row r="58" spans="1:8" ht="17.100000000000001" customHeight="1" x14ac:dyDescent="0.3">
      <c r="A58" s="7" t="s">
        <v>178</v>
      </c>
      <c r="B58" s="7" t="s">
        <v>58</v>
      </c>
      <c r="C58" s="8">
        <v>25</v>
      </c>
      <c r="D58" s="8">
        <v>163</v>
      </c>
      <c r="E58" s="8">
        <v>178</v>
      </c>
      <c r="F58" s="8">
        <v>267</v>
      </c>
      <c r="G58" s="64" t="s">
        <v>183</v>
      </c>
      <c r="H58" s="56" t="str">
        <f t="shared" si="1"/>
        <v/>
      </c>
    </row>
    <row r="59" spans="1:8" ht="17.100000000000001" customHeight="1" x14ac:dyDescent="0.3">
      <c r="A59" s="7" t="s">
        <v>178</v>
      </c>
      <c r="B59" s="7" t="s">
        <v>59</v>
      </c>
      <c r="C59" s="8">
        <v>1193</v>
      </c>
      <c r="D59" s="8">
        <v>2348</v>
      </c>
      <c r="E59" s="8">
        <v>2514</v>
      </c>
      <c r="F59" s="8">
        <v>2152</v>
      </c>
      <c r="G59" s="64" t="s">
        <v>183</v>
      </c>
      <c r="H59" s="56" t="str">
        <f t="shared" si="1"/>
        <v/>
      </c>
    </row>
    <row r="60" spans="1:8" ht="17.100000000000001" customHeight="1" x14ac:dyDescent="0.3">
      <c r="A60" s="7" t="s">
        <v>178</v>
      </c>
      <c r="B60" s="7" t="s">
        <v>60</v>
      </c>
      <c r="C60" s="8">
        <v>224</v>
      </c>
      <c r="D60" s="8">
        <v>657</v>
      </c>
      <c r="E60" s="8">
        <v>655</v>
      </c>
      <c r="F60" s="8">
        <v>531</v>
      </c>
      <c r="G60" s="64" t="s">
        <v>183</v>
      </c>
      <c r="H60" s="56" t="str">
        <f t="shared" si="1"/>
        <v/>
      </c>
    </row>
    <row r="61" spans="1:8" ht="17.100000000000001" customHeight="1" x14ac:dyDescent="0.3">
      <c r="A61" s="7" t="s">
        <v>178</v>
      </c>
      <c r="B61" s="7" t="s">
        <v>61</v>
      </c>
      <c r="C61" s="8">
        <v>100</v>
      </c>
      <c r="D61" s="8">
        <v>501</v>
      </c>
      <c r="E61" s="8">
        <v>422</v>
      </c>
      <c r="F61" s="8">
        <v>227</v>
      </c>
      <c r="G61" s="64" t="s">
        <v>183</v>
      </c>
      <c r="H61" s="56" t="str">
        <f t="shared" si="1"/>
        <v/>
      </c>
    </row>
    <row r="62" spans="1:8" ht="17.100000000000001" customHeight="1" x14ac:dyDescent="0.3">
      <c r="A62" s="11" t="s">
        <v>178</v>
      </c>
      <c r="B62" s="11" t="s">
        <v>62</v>
      </c>
      <c r="C62" s="12">
        <v>62576</v>
      </c>
      <c r="D62" s="12">
        <v>129802</v>
      </c>
      <c r="E62" s="12">
        <v>138370</v>
      </c>
      <c r="F62" s="12">
        <v>119480</v>
      </c>
      <c r="G62" s="65" t="s">
        <v>183</v>
      </c>
      <c r="H62" s="56" t="str">
        <f t="shared" si="1"/>
        <v/>
      </c>
    </row>
    <row r="63" spans="1:8" ht="17.100000000000001" customHeight="1" x14ac:dyDescent="0.3"/>
    <row r="64" spans="1:8" ht="17.100000000000001" customHeight="1" x14ac:dyDescent="0.3">
      <c r="A64" s="5" t="s">
        <v>107</v>
      </c>
    </row>
  </sheetData>
  <conditionalFormatting sqref="A4:H62">
    <cfRule type="expression" dxfId="13" priority="3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4"/>
  <sheetViews>
    <sheetView zoomScaleNormal="100" workbookViewId="0">
      <pane ySplit="3" topLeftCell="A4" activePane="bottomLeft" state="frozen"/>
      <selection activeCell="B8" sqref="B8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4" width="20.7109375" style="20" bestFit="1" customWidth="1"/>
    <col min="5" max="5" width="20.7109375" style="53" bestFit="1" customWidth="1"/>
    <col min="6" max="6" width="24.7109375" style="20" bestFit="1" customWidth="1"/>
    <col min="7" max="7" width="18.85546875" style="20" customWidth="1"/>
    <col min="8" max="8" width="20" style="53" customWidth="1"/>
    <col min="9" max="9" width="18.42578125" style="20" customWidth="1"/>
    <col min="10" max="10" width="16.7109375" style="53" bestFit="1" customWidth="1"/>
    <col min="11" max="11" width="17.7109375" style="20" bestFit="1" customWidth="1"/>
    <col min="12" max="12" width="17.7109375" style="53" bestFit="1" customWidth="1"/>
    <col min="13" max="13" width="23.7109375" style="20" bestFit="1" customWidth="1"/>
    <col min="14" max="14" width="24.7109375" style="53" bestFit="1" customWidth="1"/>
    <col min="15" max="15" width="12.7109375" style="20" bestFit="1" customWidth="1"/>
    <col min="16" max="16" width="14.7109375" style="53" bestFit="1" customWidth="1"/>
    <col min="17" max="17" width="14.28515625" style="61" customWidth="1"/>
    <col min="18" max="18" width="40.7109375" style="6" customWidth="1"/>
    <col min="19" max="16384" width="11.42578125" style="6" hidden="1"/>
  </cols>
  <sheetData>
    <row r="1" spans="1:18" ht="17.100000000000001" customHeight="1" x14ac:dyDescent="0.3">
      <c r="A1" s="54" t="s">
        <v>182</v>
      </c>
    </row>
    <row r="2" spans="1:18" s="2" customFormat="1" ht="23.1" customHeight="1" x14ac:dyDescent="0.45">
      <c r="A2" s="3" t="s">
        <v>91</v>
      </c>
      <c r="C2" s="33"/>
      <c r="D2" s="33"/>
      <c r="E2" s="51"/>
      <c r="F2" s="33"/>
      <c r="G2" s="33"/>
      <c r="H2" s="51"/>
      <c r="I2" s="33"/>
      <c r="J2" s="51"/>
      <c r="K2" s="33"/>
      <c r="L2" s="51"/>
      <c r="M2" s="33"/>
      <c r="N2" s="51"/>
      <c r="O2" s="33"/>
      <c r="P2" s="51"/>
      <c r="Q2" s="62"/>
    </row>
    <row r="3" spans="1:18" s="41" customFormat="1" ht="86.25" x14ac:dyDescent="0.2">
      <c r="A3" s="39" t="s">
        <v>0</v>
      </c>
      <c r="B3" s="39" t="s">
        <v>127</v>
      </c>
      <c r="C3" s="50" t="s">
        <v>132</v>
      </c>
      <c r="D3" s="50" t="s">
        <v>133</v>
      </c>
      <c r="E3" s="52" t="s">
        <v>134</v>
      </c>
      <c r="F3" s="50" t="s">
        <v>135</v>
      </c>
      <c r="G3" s="50" t="s">
        <v>136</v>
      </c>
      <c r="H3" s="52" t="s">
        <v>137</v>
      </c>
      <c r="I3" s="50" t="s">
        <v>138</v>
      </c>
      <c r="J3" s="52" t="s">
        <v>139</v>
      </c>
      <c r="K3" s="50" t="s">
        <v>140</v>
      </c>
      <c r="L3" s="52" t="s">
        <v>141</v>
      </c>
      <c r="M3" s="50" t="s">
        <v>142</v>
      </c>
      <c r="N3" s="52" t="s">
        <v>143</v>
      </c>
      <c r="O3" s="50" t="s">
        <v>144</v>
      </c>
      <c r="P3" s="52" t="s">
        <v>145</v>
      </c>
      <c r="Q3" s="66" t="s">
        <v>2</v>
      </c>
      <c r="R3" s="39" t="s">
        <v>3</v>
      </c>
    </row>
    <row r="4" spans="1:18" ht="17.100000000000001" customHeight="1" x14ac:dyDescent="0.3">
      <c r="A4" s="25" t="s">
        <v>178</v>
      </c>
      <c r="B4" s="7" t="s">
        <v>4</v>
      </c>
      <c r="C4" s="8">
        <v>29235</v>
      </c>
      <c r="D4" s="8">
        <v>20553</v>
      </c>
      <c r="E4" s="23">
        <v>0.70302719343252951</v>
      </c>
      <c r="F4" s="8">
        <v>13648</v>
      </c>
      <c r="G4" s="8">
        <v>9643</v>
      </c>
      <c r="H4" s="23">
        <v>0.32984436463143491</v>
      </c>
      <c r="I4" s="8">
        <v>9598</v>
      </c>
      <c r="J4" s="23">
        <v>0.32830511373353854</v>
      </c>
      <c r="K4" s="8">
        <v>45</v>
      </c>
      <c r="L4" s="23">
        <v>1.5392508978963571E-3</v>
      </c>
      <c r="M4" s="8">
        <v>6905</v>
      </c>
      <c r="N4" s="23">
        <v>0.23618949888831881</v>
      </c>
      <c r="O4" s="8">
        <v>8682</v>
      </c>
      <c r="P4" s="23">
        <v>0.29697280656747049</v>
      </c>
      <c r="Q4" s="64"/>
      <c r="R4" s="9" t="str">
        <f>IF(Q4 =1, "Cell Suppressed For Small Numbers",IF(Q4 = 2, "Cell Suppressed for Complementary Cell",""))</f>
        <v/>
      </c>
    </row>
    <row r="5" spans="1:18" ht="17.100000000000001" customHeight="1" x14ac:dyDescent="0.3">
      <c r="A5" s="25" t="s">
        <v>178</v>
      </c>
      <c r="B5" s="7" t="s">
        <v>5</v>
      </c>
      <c r="C5" s="8">
        <v>11</v>
      </c>
      <c r="D5" s="8"/>
      <c r="E5" s="23"/>
      <c r="F5" s="8">
        <v>10</v>
      </c>
      <c r="G5" s="8" t="s">
        <v>183</v>
      </c>
      <c r="H5" s="23" t="s">
        <v>183</v>
      </c>
      <c r="I5" s="8" t="s">
        <v>183</v>
      </c>
      <c r="J5" s="23" t="s">
        <v>183</v>
      </c>
      <c r="K5" s="8">
        <v>0</v>
      </c>
      <c r="L5" s="23">
        <v>0</v>
      </c>
      <c r="M5" s="8">
        <v>0</v>
      </c>
      <c r="N5" s="23">
        <v>0</v>
      </c>
      <c r="O5" s="8" t="s">
        <v>183</v>
      </c>
      <c r="P5" s="23" t="s">
        <v>183</v>
      </c>
      <c r="Q5" s="57">
        <v>1</v>
      </c>
      <c r="R5" s="9" t="str">
        <f t="shared" ref="R5:R62" si="0">IF(Q5 =1, "Cell Suppressed For Small Numbers",IF(Q5 = 2, "Cell Suppressed for Complementary Cell",""))</f>
        <v>Cell Suppressed For Small Numbers</v>
      </c>
    </row>
    <row r="6" spans="1:18" ht="17.100000000000001" customHeight="1" x14ac:dyDescent="0.3">
      <c r="A6" s="25" t="s">
        <v>178</v>
      </c>
      <c r="B6" s="7" t="s">
        <v>6</v>
      </c>
      <c r="C6" s="8">
        <v>570</v>
      </c>
      <c r="D6" s="8">
        <v>510</v>
      </c>
      <c r="E6" s="23">
        <v>0.89473684210526316</v>
      </c>
      <c r="F6" s="8">
        <v>353</v>
      </c>
      <c r="G6" s="8">
        <v>267</v>
      </c>
      <c r="H6" s="23">
        <v>0.46842105263157896</v>
      </c>
      <c r="I6" s="8"/>
      <c r="J6" s="23"/>
      <c r="K6" s="8" t="s">
        <v>183</v>
      </c>
      <c r="L6" s="23" t="s">
        <v>183</v>
      </c>
      <c r="M6" s="8">
        <v>157</v>
      </c>
      <c r="N6" s="23">
        <v>0.27543859649122809</v>
      </c>
      <c r="O6" s="8">
        <v>60</v>
      </c>
      <c r="P6" s="23">
        <v>0.10526315789473684</v>
      </c>
      <c r="Q6" s="57">
        <v>1</v>
      </c>
      <c r="R6" s="9" t="str">
        <f t="shared" si="0"/>
        <v>Cell Suppressed For Small Numbers</v>
      </c>
    </row>
    <row r="7" spans="1:18" ht="17.100000000000001" customHeight="1" x14ac:dyDescent="0.3">
      <c r="A7" s="25" t="s">
        <v>178</v>
      </c>
      <c r="B7" s="7" t="s">
        <v>7</v>
      </c>
      <c r="C7" s="8">
        <v>4830</v>
      </c>
      <c r="D7" s="8">
        <v>3249</v>
      </c>
      <c r="E7" s="23">
        <v>0.67267080745341612</v>
      </c>
      <c r="F7" s="8">
        <v>2337</v>
      </c>
      <c r="G7" s="8">
        <v>2121</v>
      </c>
      <c r="H7" s="23">
        <v>0.43913043478260871</v>
      </c>
      <c r="I7" s="8">
        <v>2113</v>
      </c>
      <c r="J7" s="23">
        <v>0.43747412008281572</v>
      </c>
      <c r="K7" s="8">
        <v>8</v>
      </c>
      <c r="L7" s="23">
        <v>1.6563146997929607E-3</v>
      </c>
      <c r="M7" s="8">
        <v>912</v>
      </c>
      <c r="N7" s="23">
        <v>0.18881987577639753</v>
      </c>
      <c r="O7" s="8">
        <v>1581</v>
      </c>
      <c r="P7" s="23">
        <v>0.32732919254658382</v>
      </c>
      <c r="Q7" s="64" t="s">
        <v>183</v>
      </c>
      <c r="R7" s="9" t="str">
        <f t="shared" si="0"/>
        <v/>
      </c>
    </row>
    <row r="8" spans="1:18" ht="17.100000000000001" customHeight="1" x14ac:dyDescent="0.3">
      <c r="A8" s="25" t="s">
        <v>178</v>
      </c>
      <c r="B8" s="7" t="s">
        <v>8</v>
      </c>
      <c r="C8" s="8">
        <v>971</v>
      </c>
      <c r="D8" s="8">
        <v>762</v>
      </c>
      <c r="E8" s="23">
        <v>0.78475798146240994</v>
      </c>
      <c r="F8" s="8">
        <v>558</v>
      </c>
      <c r="G8" s="8">
        <v>452</v>
      </c>
      <c r="H8" s="23">
        <v>0.46549948506694128</v>
      </c>
      <c r="I8" s="8">
        <v>438</v>
      </c>
      <c r="J8" s="23">
        <v>0.45108135942327499</v>
      </c>
      <c r="K8" s="8">
        <v>14</v>
      </c>
      <c r="L8" s="23">
        <v>1.4418125643666324E-2</v>
      </c>
      <c r="M8" s="8">
        <v>204</v>
      </c>
      <c r="N8" s="23">
        <v>0.21009268795056643</v>
      </c>
      <c r="O8" s="8">
        <v>209</v>
      </c>
      <c r="P8" s="23">
        <v>0.21524201853759012</v>
      </c>
      <c r="Q8" s="64" t="s">
        <v>183</v>
      </c>
      <c r="R8" s="9" t="str">
        <f t="shared" si="0"/>
        <v/>
      </c>
    </row>
    <row r="9" spans="1:18" ht="17.100000000000001" customHeight="1" x14ac:dyDescent="0.3">
      <c r="A9" s="25" t="s">
        <v>178</v>
      </c>
      <c r="B9" s="7" t="s">
        <v>9</v>
      </c>
      <c r="C9" s="8">
        <v>731</v>
      </c>
      <c r="D9" s="8">
        <v>422</v>
      </c>
      <c r="E9" s="23">
        <v>0.57729138166894667</v>
      </c>
      <c r="F9" s="8">
        <v>329</v>
      </c>
      <c r="G9" s="8">
        <v>264</v>
      </c>
      <c r="H9" s="23">
        <v>0.36114911080711354</v>
      </c>
      <c r="I9" s="8"/>
      <c r="J9" s="23"/>
      <c r="K9" s="8" t="s">
        <v>183</v>
      </c>
      <c r="L9" s="23" t="s">
        <v>183</v>
      </c>
      <c r="M9" s="8">
        <v>93</v>
      </c>
      <c r="N9" s="23">
        <v>0.12722298221614228</v>
      </c>
      <c r="O9" s="8">
        <v>309</v>
      </c>
      <c r="P9" s="23">
        <v>0.42270861833105333</v>
      </c>
      <c r="Q9" s="57">
        <v>1</v>
      </c>
      <c r="R9" s="9" t="str">
        <f t="shared" si="0"/>
        <v>Cell Suppressed For Small Numbers</v>
      </c>
    </row>
    <row r="10" spans="1:18" ht="17.100000000000001" customHeight="1" x14ac:dyDescent="0.3">
      <c r="A10" s="25" t="s">
        <v>178</v>
      </c>
      <c r="B10" s="14" t="s">
        <v>10</v>
      </c>
      <c r="C10" s="8">
        <v>19484</v>
      </c>
      <c r="D10" s="8">
        <v>12867</v>
      </c>
      <c r="E10" s="23">
        <v>0.66038801067542596</v>
      </c>
      <c r="F10" s="8">
        <v>9442</v>
      </c>
      <c r="G10" s="8">
        <v>7299</v>
      </c>
      <c r="H10" s="23">
        <v>0.374615068774379</v>
      </c>
      <c r="I10" s="8">
        <v>7262</v>
      </c>
      <c r="J10" s="23">
        <v>0.37271607472798196</v>
      </c>
      <c r="K10" s="8">
        <v>37</v>
      </c>
      <c r="L10" s="23">
        <v>1.8989940463970437E-3</v>
      </c>
      <c r="M10" s="8">
        <v>3425</v>
      </c>
      <c r="N10" s="23">
        <v>0.1757852597002669</v>
      </c>
      <c r="O10" s="8">
        <v>6617</v>
      </c>
      <c r="P10" s="23">
        <v>0.33961198932457398</v>
      </c>
      <c r="Q10" s="64" t="s">
        <v>183</v>
      </c>
      <c r="R10" s="9" t="str">
        <f t="shared" si="0"/>
        <v/>
      </c>
    </row>
    <row r="11" spans="1:18" ht="17.100000000000001" customHeight="1" x14ac:dyDescent="0.3">
      <c r="A11" s="25" t="s">
        <v>178</v>
      </c>
      <c r="B11" s="7" t="s">
        <v>11</v>
      </c>
      <c r="C11" s="8">
        <v>657</v>
      </c>
      <c r="D11" s="8">
        <v>558</v>
      </c>
      <c r="E11" s="23">
        <v>0.84931506849315064</v>
      </c>
      <c r="F11" s="8">
        <v>391</v>
      </c>
      <c r="G11" s="8">
        <v>305</v>
      </c>
      <c r="H11" s="23">
        <v>0.46423135464231352</v>
      </c>
      <c r="I11" s="8">
        <v>259</v>
      </c>
      <c r="J11" s="23">
        <v>0.39421613394216132</v>
      </c>
      <c r="K11" s="8">
        <v>46</v>
      </c>
      <c r="L11" s="23">
        <v>7.0015220700152203E-2</v>
      </c>
      <c r="M11" s="8">
        <v>167</v>
      </c>
      <c r="N11" s="23">
        <v>0.25418569254185691</v>
      </c>
      <c r="O11" s="8">
        <v>99</v>
      </c>
      <c r="P11" s="23">
        <v>0.15068493150684931</v>
      </c>
      <c r="Q11" s="64" t="s">
        <v>183</v>
      </c>
      <c r="R11" s="9" t="str">
        <f t="shared" si="0"/>
        <v/>
      </c>
    </row>
    <row r="12" spans="1:18" ht="17.100000000000001" customHeight="1" x14ac:dyDescent="0.3">
      <c r="A12" s="25" t="s">
        <v>178</v>
      </c>
      <c r="B12" s="7" t="s">
        <v>12</v>
      </c>
      <c r="C12" s="8">
        <v>2619</v>
      </c>
      <c r="D12" s="8">
        <v>1951</v>
      </c>
      <c r="E12" s="23">
        <v>0.74494081710576554</v>
      </c>
      <c r="F12" s="8">
        <v>1398</v>
      </c>
      <c r="G12" s="8">
        <v>1243</v>
      </c>
      <c r="H12" s="23">
        <v>0.4746086292478045</v>
      </c>
      <c r="I12" s="8">
        <v>1219</v>
      </c>
      <c r="J12" s="23">
        <v>0.46544482626956851</v>
      </c>
      <c r="K12" s="8">
        <v>24</v>
      </c>
      <c r="L12" s="23">
        <v>9.1638029782359683E-3</v>
      </c>
      <c r="M12" s="8">
        <v>553</v>
      </c>
      <c r="N12" s="23">
        <v>0.21114929362352042</v>
      </c>
      <c r="O12" s="8">
        <v>668</v>
      </c>
      <c r="P12" s="23">
        <v>0.25505918289423446</v>
      </c>
      <c r="Q12" s="64" t="s">
        <v>183</v>
      </c>
      <c r="R12" s="9" t="str">
        <f t="shared" si="0"/>
        <v/>
      </c>
    </row>
    <row r="13" spans="1:18" ht="17.100000000000001" customHeight="1" x14ac:dyDescent="0.3">
      <c r="A13" s="25" t="s">
        <v>178</v>
      </c>
      <c r="B13" s="7" t="s">
        <v>13</v>
      </c>
      <c r="C13" s="8">
        <v>30941</v>
      </c>
      <c r="D13" s="8">
        <v>22521</v>
      </c>
      <c r="E13" s="23">
        <v>0.72786917035648491</v>
      </c>
      <c r="F13" s="8">
        <v>17254</v>
      </c>
      <c r="G13" s="8">
        <v>11319</v>
      </c>
      <c r="H13" s="23">
        <v>0.36582528037232154</v>
      </c>
      <c r="I13" s="8">
        <v>11018</v>
      </c>
      <c r="J13" s="23">
        <v>0.35609708800620538</v>
      </c>
      <c r="K13" s="8">
        <v>301</v>
      </c>
      <c r="L13" s="23">
        <v>9.7281923661161566E-3</v>
      </c>
      <c r="M13" s="8">
        <v>5267</v>
      </c>
      <c r="N13" s="23">
        <v>0.17022720661904917</v>
      </c>
      <c r="O13" s="8">
        <v>8420</v>
      </c>
      <c r="P13" s="23">
        <v>0.27213082964351509</v>
      </c>
      <c r="Q13" s="64" t="s">
        <v>183</v>
      </c>
      <c r="R13" s="9" t="str">
        <f t="shared" si="0"/>
        <v/>
      </c>
    </row>
    <row r="14" spans="1:18" ht="17.100000000000001" customHeight="1" x14ac:dyDescent="0.3">
      <c r="A14" s="25" t="s">
        <v>178</v>
      </c>
      <c r="B14" s="7" t="s">
        <v>14</v>
      </c>
      <c r="C14" s="8">
        <v>790</v>
      </c>
      <c r="D14" s="8">
        <v>684</v>
      </c>
      <c r="E14" s="23">
        <v>0.86582278481012653</v>
      </c>
      <c r="F14" s="8">
        <v>511</v>
      </c>
      <c r="G14" s="8">
        <v>318</v>
      </c>
      <c r="H14" s="23">
        <v>0.40253164556962023</v>
      </c>
      <c r="I14" s="8"/>
      <c r="J14" s="23"/>
      <c r="K14" s="8" t="s">
        <v>183</v>
      </c>
      <c r="L14" s="23" t="s">
        <v>183</v>
      </c>
      <c r="M14" s="8">
        <v>173</v>
      </c>
      <c r="N14" s="23">
        <v>0.2189873417721519</v>
      </c>
      <c r="O14" s="8">
        <v>106</v>
      </c>
      <c r="P14" s="23">
        <v>0.13417721518987341</v>
      </c>
      <c r="Q14" s="57">
        <v>1</v>
      </c>
      <c r="R14" s="9" t="str">
        <f t="shared" si="0"/>
        <v>Cell Suppressed For Small Numbers</v>
      </c>
    </row>
    <row r="15" spans="1:18" ht="17.100000000000001" customHeight="1" x14ac:dyDescent="0.3">
      <c r="A15" s="25" t="s">
        <v>178</v>
      </c>
      <c r="B15" s="7" t="s">
        <v>15</v>
      </c>
      <c r="C15" s="8">
        <v>3743</v>
      </c>
      <c r="D15" s="8">
        <v>2766</v>
      </c>
      <c r="E15" s="23">
        <v>0.73897942826609675</v>
      </c>
      <c r="F15" s="8">
        <v>1948</v>
      </c>
      <c r="G15" s="8">
        <v>1663</v>
      </c>
      <c r="H15" s="23">
        <v>0.444296019235907</v>
      </c>
      <c r="I15" s="8">
        <v>1652</v>
      </c>
      <c r="J15" s="23">
        <v>0.44135720010686613</v>
      </c>
      <c r="K15" s="8">
        <v>11</v>
      </c>
      <c r="L15" s="23">
        <v>2.9388191290408761E-3</v>
      </c>
      <c r="M15" s="8">
        <v>818</v>
      </c>
      <c r="N15" s="23">
        <v>0.21854127705049425</v>
      </c>
      <c r="O15" s="8">
        <v>977</v>
      </c>
      <c r="P15" s="23">
        <v>0.26102057173390331</v>
      </c>
      <c r="Q15" s="64" t="s">
        <v>183</v>
      </c>
      <c r="R15" s="9" t="str">
        <f t="shared" si="0"/>
        <v/>
      </c>
    </row>
    <row r="16" spans="1:18" ht="17.100000000000001" customHeight="1" x14ac:dyDescent="0.3">
      <c r="A16" s="25" t="s">
        <v>178</v>
      </c>
      <c r="B16" s="7" t="s">
        <v>16</v>
      </c>
      <c r="C16" s="8">
        <v>6221</v>
      </c>
      <c r="D16" s="8">
        <v>5588</v>
      </c>
      <c r="E16" s="23">
        <v>0.89824787011734453</v>
      </c>
      <c r="F16" s="8">
        <v>4043</v>
      </c>
      <c r="G16" s="8">
        <v>2891</v>
      </c>
      <c r="H16" s="23">
        <v>0.46471628355569844</v>
      </c>
      <c r="I16" s="8">
        <v>2853</v>
      </c>
      <c r="J16" s="23">
        <v>0.45860794084552325</v>
      </c>
      <c r="K16" s="8">
        <v>38</v>
      </c>
      <c r="L16" s="23">
        <v>6.108342710175213E-3</v>
      </c>
      <c r="M16" s="8">
        <v>1545</v>
      </c>
      <c r="N16" s="23">
        <v>0.24835235492686064</v>
      </c>
      <c r="O16" s="8">
        <v>633</v>
      </c>
      <c r="P16" s="23">
        <v>0.10175212988265551</v>
      </c>
      <c r="Q16" s="64" t="s">
        <v>183</v>
      </c>
      <c r="R16" s="9" t="str">
        <f t="shared" si="0"/>
        <v/>
      </c>
    </row>
    <row r="17" spans="1:18" ht="17.100000000000001" customHeight="1" x14ac:dyDescent="0.3">
      <c r="A17" s="25" t="s">
        <v>178</v>
      </c>
      <c r="B17" s="7" t="s">
        <v>17</v>
      </c>
      <c r="C17" s="8">
        <v>437</v>
      </c>
      <c r="D17" s="8">
        <v>384</v>
      </c>
      <c r="E17" s="23">
        <v>0.8787185354691075</v>
      </c>
      <c r="F17" s="8">
        <v>242</v>
      </c>
      <c r="G17" s="8">
        <v>161</v>
      </c>
      <c r="H17" s="23">
        <v>0.36842105263157893</v>
      </c>
      <c r="I17" s="8"/>
      <c r="J17" s="23"/>
      <c r="K17" s="8" t="s">
        <v>183</v>
      </c>
      <c r="L17" s="23" t="s">
        <v>183</v>
      </c>
      <c r="M17" s="8">
        <v>142</v>
      </c>
      <c r="N17" s="23">
        <v>0.32494279176201374</v>
      </c>
      <c r="O17" s="8">
        <v>53</v>
      </c>
      <c r="P17" s="23">
        <v>0.12128146453089245</v>
      </c>
      <c r="Q17" s="57">
        <v>1</v>
      </c>
      <c r="R17" s="9" t="str">
        <f t="shared" si="0"/>
        <v>Cell Suppressed For Small Numbers</v>
      </c>
    </row>
    <row r="18" spans="1:18" ht="17.100000000000001" customHeight="1" x14ac:dyDescent="0.3">
      <c r="A18" s="25" t="s">
        <v>178</v>
      </c>
      <c r="B18" s="7" t="s">
        <v>18</v>
      </c>
      <c r="C18" s="8">
        <v>30280</v>
      </c>
      <c r="D18" s="8">
        <v>22902</v>
      </c>
      <c r="E18" s="23">
        <v>0.75634081902245709</v>
      </c>
      <c r="F18" s="8">
        <v>18044</v>
      </c>
      <c r="G18" s="8">
        <v>13303</v>
      </c>
      <c r="H18" s="23">
        <v>0.439332892998679</v>
      </c>
      <c r="I18" s="8">
        <v>13214</v>
      </c>
      <c r="J18" s="23">
        <v>0.43639365918097756</v>
      </c>
      <c r="K18" s="8">
        <v>89</v>
      </c>
      <c r="L18" s="23">
        <v>2.9392338177014533E-3</v>
      </c>
      <c r="M18" s="8">
        <v>4858</v>
      </c>
      <c r="N18" s="23">
        <v>0.16043593130779393</v>
      </c>
      <c r="O18" s="8">
        <v>7378</v>
      </c>
      <c r="P18" s="23">
        <v>0.24365918097754294</v>
      </c>
      <c r="Q18" s="64" t="s">
        <v>183</v>
      </c>
      <c r="R18" s="9" t="str">
        <f t="shared" si="0"/>
        <v/>
      </c>
    </row>
    <row r="19" spans="1:18" ht="17.100000000000001" customHeight="1" x14ac:dyDescent="0.3">
      <c r="A19" s="25" t="s">
        <v>178</v>
      </c>
      <c r="B19" s="7" t="s">
        <v>19</v>
      </c>
      <c r="C19" s="8">
        <v>4165</v>
      </c>
      <c r="D19" s="8">
        <v>3322</v>
      </c>
      <c r="E19" s="23">
        <v>0.79759903961584633</v>
      </c>
      <c r="F19" s="8">
        <v>2611</v>
      </c>
      <c r="G19" s="8">
        <v>1975</v>
      </c>
      <c r="H19" s="23">
        <v>0.47418967587034816</v>
      </c>
      <c r="I19" s="8">
        <v>1958</v>
      </c>
      <c r="J19" s="23">
        <v>0.47010804321728694</v>
      </c>
      <c r="K19" s="8">
        <v>17</v>
      </c>
      <c r="L19" s="23">
        <v>4.0816326530612249E-3</v>
      </c>
      <c r="M19" s="8">
        <v>711</v>
      </c>
      <c r="N19" s="23">
        <v>0.17070828331332533</v>
      </c>
      <c r="O19" s="8">
        <v>843</v>
      </c>
      <c r="P19" s="23">
        <v>0.20240096038415367</v>
      </c>
      <c r="Q19" s="64" t="s">
        <v>183</v>
      </c>
      <c r="R19" s="9" t="str">
        <f t="shared" si="0"/>
        <v/>
      </c>
    </row>
    <row r="20" spans="1:18" ht="17.100000000000001" customHeight="1" x14ac:dyDescent="0.3">
      <c r="A20" s="25" t="s">
        <v>178</v>
      </c>
      <c r="B20" s="7" t="s">
        <v>20</v>
      </c>
      <c r="C20" s="8">
        <v>2068</v>
      </c>
      <c r="D20" s="8">
        <v>1728</v>
      </c>
      <c r="E20" s="23">
        <v>0.83558994197292069</v>
      </c>
      <c r="F20" s="8">
        <v>1287</v>
      </c>
      <c r="G20" s="8">
        <v>911</v>
      </c>
      <c r="H20" s="23">
        <v>0.44052224371373305</v>
      </c>
      <c r="I20" s="8">
        <v>877</v>
      </c>
      <c r="J20" s="23">
        <v>0.42408123791102514</v>
      </c>
      <c r="K20" s="8">
        <v>34</v>
      </c>
      <c r="L20" s="23">
        <v>1.6441005802707929E-2</v>
      </c>
      <c r="M20" s="8">
        <v>441</v>
      </c>
      <c r="N20" s="23">
        <v>0.21324951644100582</v>
      </c>
      <c r="O20" s="8">
        <v>340</v>
      </c>
      <c r="P20" s="23">
        <v>0.16441005802707931</v>
      </c>
      <c r="Q20" s="64" t="s">
        <v>183</v>
      </c>
      <c r="R20" s="9" t="str">
        <f t="shared" si="0"/>
        <v/>
      </c>
    </row>
    <row r="21" spans="1:18" ht="17.100000000000001" customHeight="1" x14ac:dyDescent="0.3">
      <c r="A21" s="25" t="s">
        <v>178</v>
      </c>
      <c r="B21" s="7" t="s">
        <v>21</v>
      </c>
      <c r="C21" s="8">
        <v>494</v>
      </c>
      <c r="D21" s="8">
        <v>357</v>
      </c>
      <c r="E21" s="23">
        <v>0.72267206477732793</v>
      </c>
      <c r="F21" s="8">
        <v>244</v>
      </c>
      <c r="G21" s="8">
        <v>221</v>
      </c>
      <c r="H21" s="23">
        <v>0.44736842105263158</v>
      </c>
      <c r="I21" s="8">
        <v>221</v>
      </c>
      <c r="J21" s="23">
        <v>0.44736842105263158</v>
      </c>
      <c r="K21" s="8">
        <v>0</v>
      </c>
      <c r="L21" s="23">
        <v>0</v>
      </c>
      <c r="M21" s="8">
        <v>113</v>
      </c>
      <c r="N21" s="23">
        <v>0.22874493927125505</v>
      </c>
      <c r="O21" s="8">
        <v>137</v>
      </c>
      <c r="P21" s="23">
        <v>0.27732793522267207</v>
      </c>
      <c r="Q21" s="64" t="s">
        <v>183</v>
      </c>
      <c r="R21" s="9" t="str">
        <f t="shared" si="0"/>
        <v/>
      </c>
    </row>
    <row r="22" spans="1:18" ht="17.100000000000001" customHeight="1" x14ac:dyDescent="0.3">
      <c r="A22" s="25" t="s">
        <v>178</v>
      </c>
      <c r="B22" s="14" t="s">
        <v>22</v>
      </c>
      <c r="C22" s="8">
        <v>273844</v>
      </c>
      <c r="D22" s="8">
        <v>197823</v>
      </c>
      <c r="E22" s="23">
        <v>0.72239304129358317</v>
      </c>
      <c r="F22" s="8">
        <v>134381</v>
      </c>
      <c r="G22" s="8">
        <v>109756</v>
      </c>
      <c r="H22" s="23">
        <v>0.40079753436262983</v>
      </c>
      <c r="I22" s="8">
        <v>109549</v>
      </c>
      <c r="J22" s="23">
        <v>0.4000416295409065</v>
      </c>
      <c r="K22" s="8">
        <v>207</v>
      </c>
      <c r="L22" s="23">
        <v>7.5590482172331695E-4</v>
      </c>
      <c r="M22" s="8">
        <v>63442</v>
      </c>
      <c r="N22" s="23">
        <v>0.23167204685879553</v>
      </c>
      <c r="O22" s="8">
        <v>76021</v>
      </c>
      <c r="P22" s="23">
        <v>0.27760695870641677</v>
      </c>
      <c r="Q22" s="64" t="s">
        <v>183</v>
      </c>
      <c r="R22" s="9" t="str">
        <f t="shared" si="0"/>
        <v/>
      </c>
    </row>
    <row r="23" spans="1:18" ht="17.100000000000001" customHeight="1" x14ac:dyDescent="0.3">
      <c r="A23" s="25" t="s">
        <v>178</v>
      </c>
      <c r="B23" s="7" t="s">
        <v>23</v>
      </c>
      <c r="C23" s="8">
        <v>5349</v>
      </c>
      <c r="D23" s="8">
        <v>4320</v>
      </c>
      <c r="E23" s="23">
        <v>0.80762759394279304</v>
      </c>
      <c r="F23" s="8">
        <v>3445</v>
      </c>
      <c r="G23" s="8">
        <v>2133</v>
      </c>
      <c r="H23" s="23">
        <v>0.39876612450925408</v>
      </c>
      <c r="I23" s="8">
        <v>2087</v>
      </c>
      <c r="J23" s="23">
        <v>0.39016638624041877</v>
      </c>
      <c r="K23" s="8">
        <v>46</v>
      </c>
      <c r="L23" s="23">
        <v>8.5997382688352969E-3</v>
      </c>
      <c r="M23" s="8">
        <v>875</v>
      </c>
      <c r="N23" s="23">
        <v>0.16358197793980184</v>
      </c>
      <c r="O23" s="8">
        <v>1029</v>
      </c>
      <c r="P23" s="23">
        <v>0.19237240605720696</v>
      </c>
      <c r="Q23" s="64" t="s">
        <v>183</v>
      </c>
      <c r="R23" s="9" t="str">
        <f t="shared" si="0"/>
        <v/>
      </c>
    </row>
    <row r="24" spans="1:18" ht="17.100000000000001" customHeight="1" x14ac:dyDescent="0.3">
      <c r="A24" s="25" t="s">
        <v>178</v>
      </c>
      <c r="B24" s="7" t="s">
        <v>24</v>
      </c>
      <c r="C24" s="8">
        <v>3710</v>
      </c>
      <c r="D24" s="8">
        <v>2734</v>
      </c>
      <c r="E24" s="23">
        <v>0.73692722371967656</v>
      </c>
      <c r="F24" s="8">
        <v>1842</v>
      </c>
      <c r="G24" s="8">
        <v>988</v>
      </c>
      <c r="H24" s="23">
        <v>0.26630727762803236</v>
      </c>
      <c r="I24" s="8">
        <v>979</v>
      </c>
      <c r="J24" s="23">
        <v>0.26388140161725065</v>
      </c>
      <c r="K24" s="8">
        <v>9</v>
      </c>
      <c r="L24" s="23">
        <v>2.4258760107816711E-3</v>
      </c>
      <c r="M24" s="8">
        <v>892</v>
      </c>
      <c r="N24" s="23">
        <v>0.24043126684636118</v>
      </c>
      <c r="O24" s="8">
        <v>976</v>
      </c>
      <c r="P24" s="23">
        <v>0.26307277628032344</v>
      </c>
      <c r="Q24" s="64" t="s">
        <v>183</v>
      </c>
      <c r="R24" s="9" t="str">
        <f t="shared" si="0"/>
        <v/>
      </c>
    </row>
    <row r="25" spans="1:18" ht="17.100000000000001" customHeight="1" x14ac:dyDescent="0.3">
      <c r="A25" s="25" t="s">
        <v>178</v>
      </c>
      <c r="B25" s="7" t="s">
        <v>25</v>
      </c>
      <c r="C25" s="8">
        <v>381</v>
      </c>
      <c r="D25" s="8">
        <v>338</v>
      </c>
      <c r="E25" s="23">
        <v>0.88713910761154857</v>
      </c>
      <c r="F25" s="8">
        <v>218</v>
      </c>
      <c r="G25" s="8">
        <v>170</v>
      </c>
      <c r="H25" s="23">
        <v>0.4461942257217848</v>
      </c>
      <c r="I25" s="8">
        <v>170</v>
      </c>
      <c r="J25" s="23">
        <v>0.4461942257217848</v>
      </c>
      <c r="K25" s="8">
        <v>0</v>
      </c>
      <c r="L25" s="23">
        <v>0</v>
      </c>
      <c r="M25" s="8">
        <v>120</v>
      </c>
      <c r="N25" s="23">
        <v>0.31496062992125984</v>
      </c>
      <c r="O25" s="8">
        <v>43</v>
      </c>
      <c r="P25" s="23">
        <v>0.11286089238845144</v>
      </c>
      <c r="Q25" s="64" t="s">
        <v>183</v>
      </c>
      <c r="R25" s="9" t="str">
        <f t="shared" si="0"/>
        <v/>
      </c>
    </row>
    <row r="26" spans="1:18" ht="17.100000000000001" customHeight="1" x14ac:dyDescent="0.3">
      <c r="A26" s="25" t="s">
        <v>178</v>
      </c>
      <c r="B26" s="7" t="s">
        <v>26</v>
      </c>
      <c r="C26" s="8">
        <v>2914</v>
      </c>
      <c r="D26" s="8">
        <v>1926</v>
      </c>
      <c r="E26" s="23">
        <v>0.66094715168153739</v>
      </c>
      <c r="F26" s="8">
        <v>1428</v>
      </c>
      <c r="G26" s="8">
        <v>1240</v>
      </c>
      <c r="H26" s="23">
        <v>0.42553191489361702</v>
      </c>
      <c r="I26" s="8">
        <v>1227</v>
      </c>
      <c r="J26" s="23">
        <v>0.42107069320521617</v>
      </c>
      <c r="K26" s="8">
        <v>13</v>
      </c>
      <c r="L26" s="23">
        <v>4.4612216884008238E-3</v>
      </c>
      <c r="M26" s="8">
        <v>498</v>
      </c>
      <c r="N26" s="23">
        <v>0.17089910775566233</v>
      </c>
      <c r="O26" s="8">
        <v>988</v>
      </c>
      <c r="P26" s="23">
        <v>0.33905284831846261</v>
      </c>
      <c r="Q26" s="64" t="s">
        <v>183</v>
      </c>
      <c r="R26" s="9" t="str">
        <f t="shared" si="0"/>
        <v/>
      </c>
    </row>
    <row r="27" spans="1:18" ht="17.100000000000001" customHeight="1" x14ac:dyDescent="0.3">
      <c r="A27" s="25" t="s">
        <v>178</v>
      </c>
      <c r="B27" s="7" t="s">
        <v>27</v>
      </c>
      <c r="C27" s="8">
        <v>9481</v>
      </c>
      <c r="D27" s="8">
        <v>7077</v>
      </c>
      <c r="E27" s="23">
        <v>0.74644024891889038</v>
      </c>
      <c r="F27" s="8">
        <v>5311</v>
      </c>
      <c r="G27" s="8">
        <v>4019</v>
      </c>
      <c r="H27" s="23">
        <v>0.42390043244383502</v>
      </c>
      <c r="I27" s="8">
        <v>3920</v>
      </c>
      <c r="J27" s="23">
        <v>0.41345849593924694</v>
      </c>
      <c r="K27" s="8">
        <v>99</v>
      </c>
      <c r="L27" s="23">
        <v>1.0441936504588124E-2</v>
      </c>
      <c r="M27" s="8">
        <v>1766</v>
      </c>
      <c r="N27" s="23">
        <v>0.18626727138487501</v>
      </c>
      <c r="O27" s="8">
        <v>2404</v>
      </c>
      <c r="P27" s="23">
        <v>0.25355975108110956</v>
      </c>
      <c r="Q27" s="64" t="s">
        <v>183</v>
      </c>
      <c r="R27" s="9" t="str">
        <f t="shared" si="0"/>
        <v/>
      </c>
    </row>
    <row r="28" spans="1:18" ht="17.100000000000001" customHeight="1" x14ac:dyDescent="0.3">
      <c r="A28" s="25" t="s">
        <v>178</v>
      </c>
      <c r="B28" s="7" t="s">
        <v>28</v>
      </c>
      <c r="C28" s="8">
        <v>279</v>
      </c>
      <c r="D28" s="8">
        <v>266</v>
      </c>
      <c r="E28" s="23">
        <v>0.95340501792114696</v>
      </c>
      <c r="F28" s="8">
        <v>194</v>
      </c>
      <c r="G28" s="8">
        <v>130</v>
      </c>
      <c r="H28" s="23">
        <v>0.46594982078853048</v>
      </c>
      <c r="I28" s="8">
        <v>130</v>
      </c>
      <c r="J28" s="23">
        <v>0.46594982078853048</v>
      </c>
      <c r="K28" s="8">
        <v>0</v>
      </c>
      <c r="L28" s="23">
        <v>0</v>
      </c>
      <c r="M28" s="8">
        <v>72</v>
      </c>
      <c r="N28" s="23">
        <v>0.25806451612903225</v>
      </c>
      <c r="O28" s="8">
        <v>13</v>
      </c>
      <c r="P28" s="23">
        <v>4.6594982078853049E-2</v>
      </c>
      <c r="Q28" s="64" t="s">
        <v>183</v>
      </c>
      <c r="R28" s="9" t="str">
        <f t="shared" si="0"/>
        <v/>
      </c>
    </row>
    <row r="29" spans="1:18" ht="17.100000000000001" customHeight="1" x14ac:dyDescent="0.3">
      <c r="A29" s="25" t="s">
        <v>178</v>
      </c>
      <c r="B29" s="7" t="s">
        <v>29</v>
      </c>
      <c r="C29" s="8">
        <v>349</v>
      </c>
      <c r="D29" s="8">
        <v>240</v>
      </c>
      <c r="E29" s="23">
        <v>0.68767908309455583</v>
      </c>
      <c r="F29" s="8">
        <v>128</v>
      </c>
      <c r="G29" s="8">
        <v>100</v>
      </c>
      <c r="H29" s="23">
        <v>0.28653295128939826</v>
      </c>
      <c r="I29" s="8">
        <v>100</v>
      </c>
      <c r="J29" s="23">
        <v>0.28653295128939826</v>
      </c>
      <c r="K29" s="8">
        <v>0</v>
      </c>
      <c r="L29" s="23">
        <v>0</v>
      </c>
      <c r="M29" s="8">
        <v>112</v>
      </c>
      <c r="N29" s="23">
        <v>0.3209169054441261</v>
      </c>
      <c r="O29" s="8">
        <v>109</v>
      </c>
      <c r="P29" s="23">
        <v>0.31232091690544411</v>
      </c>
      <c r="Q29" s="64" t="s">
        <v>183</v>
      </c>
      <c r="R29" s="9" t="str">
        <f t="shared" si="0"/>
        <v/>
      </c>
    </row>
    <row r="30" spans="1:18" ht="17.100000000000001" customHeight="1" x14ac:dyDescent="0.3">
      <c r="A30" s="25" t="s">
        <v>178</v>
      </c>
      <c r="B30" s="7" t="s">
        <v>30</v>
      </c>
      <c r="C30" s="8">
        <v>10336</v>
      </c>
      <c r="D30" s="8">
        <v>6892</v>
      </c>
      <c r="E30" s="23">
        <v>0.66679566563467496</v>
      </c>
      <c r="F30" s="8">
        <v>4797</v>
      </c>
      <c r="G30" s="8">
        <v>3525</v>
      </c>
      <c r="H30" s="23">
        <v>0.34104102167182665</v>
      </c>
      <c r="I30" s="8">
        <v>3417</v>
      </c>
      <c r="J30" s="23">
        <v>0.33059210526315791</v>
      </c>
      <c r="K30" s="8">
        <v>108</v>
      </c>
      <c r="L30" s="23">
        <v>1.044891640866873E-2</v>
      </c>
      <c r="M30" s="8">
        <v>2095</v>
      </c>
      <c r="N30" s="23">
        <v>0.20268962848297215</v>
      </c>
      <c r="O30" s="8">
        <v>3444</v>
      </c>
      <c r="P30" s="23">
        <v>0.33320433436532509</v>
      </c>
      <c r="Q30" s="64" t="s">
        <v>183</v>
      </c>
      <c r="R30" s="9" t="str">
        <f t="shared" si="0"/>
        <v/>
      </c>
    </row>
    <row r="31" spans="1:18" ht="17.100000000000001" customHeight="1" x14ac:dyDescent="0.3">
      <c r="A31" s="25" t="s">
        <v>178</v>
      </c>
      <c r="B31" s="7" t="s">
        <v>31</v>
      </c>
      <c r="C31" s="8">
        <v>2028</v>
      </c>
      <c r="D31" s="8">
        <v>1265</v>
      </c>
      <c r="E31" s="23">
        <v>0.62376725838264302</v>
      </c>
      <c r="F31" s="8">
        <v>868</v>
      </c>
      <c r="G31" s="8">
        <v>629</v>
      </c>
      <c r="H31" s="23">
        <v>0.31015779092702167</v>
      </c>
      <c r="I31" s="8">
        <v>607</v>
      </c>
      <c r="J31" s="23">
        <v>0.29930966469428005</v>
      </c>
      <c r="K31" s="8">
        <v>22</v>
      </c>
      <c r="L31" s="23">
        <v>1.0848126232741617E-2</v>
      </c>
      <c r="M31" s="8">
        <v>397</v>
      </c>
      <c r="N31" s="23">
        <v>0.19575936883629191</v>
      </c>
      <c r="O31" s="8">
        <v>763</v>
      </c>
      <c r="P31" s="23">
        <v>0.37623274161735698</v>
      </c>
      <c r="Q31" s="64" t="s">
        <v>183</v>
      </c>
      <c r="R31" s="9" t="str">
        <f t="shared" si="0"/>
        <v/>
      </c>
    </row>
    <row r="32" spans="1:18" ht="17.100000000000001" customHeight="1" x14ac:dyDescent="0.3">
      <c r="A32" s="25" t="s">
        <v>178</v>
      </c>
      <c r="B32" s="7" t="s">
        <v>32</v>
      </c>
      <c r="C32" s="8">
        <v>1650</v>
      </c>
      <c r="D32" s="8">
        <v>1088</v>
      </c>
      <c r="E32" s="23">
        <v>0.65939393939393942</v>
      </c>
      <c r="F32" s="8">
        <v>784</v>
      </c>
      <c r="G32" s="8">
        <v>735</v>
      </c>
      <c r="H32" s="23">
        <v>0.44545454545454544</v>
      </c>
      <c r="I32" s="8">
        <v>725</v>
      </c>
      <c r="J32" s="23">
        <v>0.43939393939393939</v>
      </c>
      <c r="K32" s="8">
        <v>10</v>
      </c>
      <c r="L32" s="23">
        <v>6.0606060606060606E-3</v>
      </c>
      <c r="M32" s="8">
        <v>304</v>
      </c>
      <c r="N32" s="23">
        <v>0.18424242424242424</v>
      </c>
      <c r="O32" s="8">
        <v>562</v>
      </c>
      <c r="P32" s="23">
        <v>0.34060606060606058</v>
      </c>
      <c r="Q32" s="64" t="s">
        <v>183</v>
      </c>
      <c r="R32" s="9" t="str">
        <f t="shared" si="0"/>
        <v/>
      </c>
    </row>
    <row r="33" spans="1:18" ht="17.100000000000001" customHeight="1" x14ac:dyDescent="0.3">
      <c r="A33" s="25" t="s">
        <v>178</v>
      </c>
      <c r="B33" s="7" t="s">
        <v>33</v>
      </c>
      <c r="C33" s="8">
        <v>64956</v>
      </c>
      <c r="D33" s="8">
        <v>38285</v>
      </c>
      <c r="E33" s="23">
        <v>0.58939897776956707</v>
      </c>
      <c r="F33" s="8">
        <v>27410</v>
      </c>
      <c r="G33" s="8">
        <v>23805</v>
      </c>
      <c r="H33" s="23">
        <v>0.3664788472196564</v>
      </c>
      <c r="I33" s="8">
        <v>23739</v>
      </c>
      <c r="J33" s="23">
        <v>0.36546277480140404</v>
      </c>
      <c r="K33" s="8">
        <v>66</v>
      </c>
      <c r="L33" s="23">
        <v>1.0160724182523555E-3</v>
      </c>
      <c r="M33" s="8">
        <v>10875</v>
      </c>
      <c r="N33" s="23">
        <v>0.16742102346203583</v>
      </c>
      <c r="O33" s="8">
        <v>26671</v>
      </c>
      <c r="P33" s="23">
        <v>0.41060102223043293</v>
      </c>
      <c r="Q33" s="64" t="s">
        <v>183</v>
      </c>
      <c r="R33" s="9" t="str">
        <f t="shared" si="0"/>
        <v/>
      </c>
    </row>
    <row r="34" spans="1:18" ht="17.100000000000001" customHeight="1" x14ac:dyDescent="0.3">
      <c r="A34" s="25" t="s">
        <v>178</v>
      </c>
      <c r="B34" s="7" t="s">
        <v>34</v>
      </c>
      <c r="C34" s="8">
        <v>4506</v>
      </c>
      <c r="D34" s="8">
        <v>3360</v>
      </c>
      <c r="E34" s="23">
        <v>0.7456724367509987</v>
      </c>
      <c r="F34" s="8">
        <v>2578</v>
      </c>
      <c r="G34" s="8">
        <v>2457</v>
      </c>
      <c r="H34" s="23">
        <v>0.5452729693741678</v>
      </c>
      <c r="I34" s="8">
        <v>2317</v>
      </c>
      <c r="J34" s="23">
        <v>0.51420328450954278</v>
      </c>
      <c r="K34" s="8">
        <v>140</v>
      </c>
      <c r="L34" s="23">
        <v>3.1069684864624945E-2</v>
      </c>
      <c r="M34" s="8">
        <v>782</v>
      </c>
      <c r="N34" s="23">
        <v>0.17354638260097646</v>
      </c>
      <c r="O34" s="8">
        <v>1146</v>
      </c>
      <c r="P34" s="23">
        <v>0.25432756324900135</v>
      </c>
      <c r="Q34" s="64" t="s">
        <v>183</v>
      </c>
      <c r="R34" s="9" t="str">
        <f t="shared" si="0"/>
        <v/>
      </c>
    </row>
    <row r="35" spans="1:18" ht="17.100000000000001" customHeight="1" x14ac:dyDescent="0.3">
      <c r="A35" s="25" t="s">
        <v>178</v>
      </c>
      <c r="B35" s="7" t="s">
        <v>35</v>
      </c>
      <c r="C35" s="8">
        <v>394</v>
      </c>
      <c r="D35" s="8">
        <v>340</v>
      </c>
      <c r="E35" s="23">
        <v>0.86294416243654826</v>
      </c>
      <c r="F35" s="8">
        <v>227</v>
      </c>
      <c r="G35" s="8">
        <v>190</v>
      </c>
      <c r="H35" s="23">
        <v>0.48223350253807107</v>
      </c>
      <c r="I35" s="8"/>
      <c r="J35" s="23"/>
      <c r="K35" s="8" t="s">
        <v>183</v>
      </c>
      <c r="L35" s="23" t="s">
        <v>183</v>
      </c>
      <c r="M35" s="8">
        <v>113</v>
      </c>
      <c r="N35" s="23">
        <v>0.28680203045685282</v>
      </c>
      <c r="O35" s="8">
        <v>54</v>
      </c>
      <c r="P35" s="23">
        <v>0.13705583756345177</v>
      </c>
      <c r="Q35" s="57">
        <v>1</v>
      </c>
      <c r="R35" s="9" t="str">
        <f t="shared" si="0"/>
        <v>Cell Suppressed For Small Numbers</v>
      </c>
    </row>
    <row r="36" spans="1:18" ht="17.100000000000001" customHeight="1" x14ac:dyDescent="0.3">
      <c r="A36" s="25" t="s">
        <v>178</v>
      </c>
      <c r="B36" s="7" t="s">
        <v>36</v>
      </c>
      <c r="C36" s="8">
        <v>65531</v>
      </c>
      <c r="D36" s="8">
        <v>41707</v>
      </c>
      <c r="E36" s="23">
        <v>0.63644687247257026</v>
      </c>
      <c r="F36" s="8">
        <v>30721</v>
      </c>
      <c r="G36" s="8">
        <v>28328</v>
      </c>
      <c r="H36" s="23">
        <v>0.43228395721109092</v>
      </c>
      <c r="I36" s="8">
        <v>28234</v>
      </c>
      <c r="J36" s="23">
        <v>0.43084952160046391</v>
      </c>
      <c r="K36" s="8">
        <v>94</v>
      </c>
      <c r="L36" s="23">
        <v>1.4344356106270315E-3</v>
      </c>
      <c r="M36" s="8">
        <v>10986</v>
      </c>
      <c r="N36" s="23">
        <v>0.16764584700370816</v>
      </c>
      <c r="O36" s="8">
        <v>23824</v>
      </c>
      <c r="P36" s="23">
        <v>0.36355312752742974</v>
      </c>
      <c r="Q36" s="64" t="s">
        <v>183</v>
      </c>
      <c r="R36" s="9" t="str">
        <f t="shared" si="0"/>
        <v/>
      </c>
    </row>
    <row r="37" spans="1:18" ht="17.100000000000001" customHeight="1" x14ac:dyDescent="0.3">
      <c r="A37" s="25" t="s">
        <v>178</v>
      </c>
      <c r="B37" s="7" t="s">
        <v>37</v>
      </c>
      <c r="C37" s="8">
        <v>39367</v>
      </c>
      <c r="D37" s="8">
        <v>28247</v>
      </c>
      <c r="E37" s="23">
        <v>0.71752991083902762</v>
      </c>
      <c r="F37" s="8">
        <v>20013</v>
      </c>
      <c r="G37" s="8">
        <v>14724</v>
      </c>
      <c r="H37" s="23">
        <v>0.374018848273935</v>
      </c>
      <c r="I37" s="8">
        <v>14543</v>
      </c>
      <c r="J37" s="23">
        <v>0.36942108872913859</v>
      </c>
      <c r="K37" s="8">
        <v>181</v>
      </c>
      <c r="L37" s="23">
        <v>4.5977595447964032E-3</v>
      </c>
      <c r="M37" s="8">
        <v>8234</v>
      </c>
      <c r="N37" s="23">
        <v>0.20915995630858333</v>
      </c>
      <c r="O37" s="8">
        <v>11120</v>
      </c>
      <c r="P37" s="23">
        <v>0.28247008916097238</v>
      </c>
      <c r="Q37" s="64" t="s">
        <v>183</v>
      </c>
      <c r="R37" s="9" t="str">
        <f t="shared" si="0"/>
        <v/>
      </c>
    </row>
    <row r="38" spans="1:18" ht="17.100000000000001" customHeight="1" x14ac:dyDescent="0.3">
      <c r="A38" s="25" t="s">
        <v>178</v>
      </c>
      <c r="B38" s="7" t="s">
        <v>38</v>
      </c>
      <c r="C38" s="8">
        <v>1333</v>
      </c>
      <c r="D38" s="8">
        <v>917</v>
      </c>
      <c r="E38" s="23">
        <v>0.68792198049512376</v>
      </c>
      <c r="F38" s="8">
        <v>676</v>
      </c>
      <c r="G38" s="8">
        <v>572</v>
      </c>
      <c r="H38" s="23">
        <v>0.4291072768192048</v>
      </c>
      <c r="I38" s="8"/>
      <c r="J38" s="23"/>
      <c r="K38" s="8" t="s">
        <v>183</v>
      </c>
      <c r="L38" s="23" t="s">
        <v>183</v>
      </c>
      <c r="M38" s="8">
        <v>241</v>
      </c>
      <c r="N38" s="23">
        <v>0.18079519879969994</v>
      </c>
      <c r="O38" s="8">
        <v>416</v>
      </c>
      <c r="P38" s="23">
        <v>0.31207801950487624</v>
      </c>
      <c r="Q38" s="64">
        <v>1</v>
      </c>
      <c r="R38" s="9" t="str">
        <f t="shared" si="0"/>
        <v>Cell Suppressed For Small Numbers</v>
      </c>
    </row>
    <row r="39" spans="1:18" ht="17.100000000000001" customHeight="1" x14ac:dyDescent="0.3">
      <c r="A39" s="25" t="s">
        <v>178</v>
      </c>
      <c r="B39" s="14" t="s">
        <v>39</v>
      </c>
      <c r="C39" s="8">
        <v>61113</v>
      </c>
      <c r="D39" s="8">
        <v>41670</v>
      </c>
      <c r="E39" s="23">
        <v>0.68185165185803343</v>
      </c>
      <c r="F39" s="8">
        <v>31035</v>
      </c>
      <c r="G39" s="8">
        <v>26797</v>
      </c>
      <c r="H39" s="23">
        <v>0.43848281053131083</v>
      </c>
      <c r="I39" s="8">
        <v>26547</v>
      </c>
      <c r="J39" s="23">
        <v>0.43439202788277453</v>
      </c>
      <c r="K39" s="8">
        <v>250</v>
      </c>
      <c r="L39" s="23">
        <v>4.0907826485363178E-3</v>
      </c>
      <c r="M39" s="8">
        <v>10635</v>
      </c>
      <c r="N39" s="23">
        <v>0.17402189386873496</v>
      </c>
      <c r="O39" s="8">
        <v>19443</v>
      </c>
      <c r="P39" s="23">
        <v>0.31814834814196652</v>
      </c>
      <c r="Q39" s="64" t="s">
        <v>183</v>
      </c>
      <c r="R39" s="9" t="str">
        <f t="shared" si="0"/>
        <v/>
      </c>
    </row>
    <row r="40" spans="1:18" ht="17.100000000000001" customHeight="1" x14ac:dyDescent="0.3">
      <c r="A40" s="25" t="s">
        <v>178</v>
      </c>
      <c r="B40" s="7" t="s">
        <v>40</v>
      </c>
      <c r="C40" s="8">
        <v>62751</v>
      </c>
      <c r="D40" s="8">
        <v>40037</v>
      </c>
      <c r="E40" s="23">
        <v>0.63802967283389911</v>
      </c>
      <c r="F40" s="8">
        <v>27261</v>
      </c>
      <c r="G40" s="8">
        <v>23015</v>
      </c>
      <c r="H40" s="23">
        <v>0.36676706347309207</v>
      </c>
      <c r="I40" s="8">
        <v>22987</v>
      </c>
      <c r="J40" s="23">
        <v>0.36632085544453474</v>
      </c>
      <c r="K40" s="8">
        <v>28</v>
      </c>
      <c r="L40" s="23">
        <v>4.4620802855731382E-4</v>
      </c>
      <c r="M40" s="8">
        <v>12776</v>
      </c>
      <c r="N40" s="23">
        <v>0.20359834903029433</v>
      </c>
      <c r="O40" s="8">
        <v>22714</v>
      </c>
      <c r="P40" s="23">
        <v>0.36197032716610095</v>
      </c>
      <c r="Q40" s="64" t="s">
        <v>183</v>
      </c>
      <c r="R40" s="9" t="str">
        <f t="shared" si="0"/>
        <v/>
      </c>
    </row>
    <row r="41" spans="1:18" ht="17.100000000000001" customHeight="1" x14ac:dyDescent="0.3">
      <c r="A41" s="25" t="s">
        <v>178</v>
      </c>
      <c r="B41" s="14" t="s">
        <v>41</v>
      </c>
      <c r="C41" s="8">
        <v>13440</v>
      </c>
      <c r="D41" s="8">
        <v>10438</v>
      </c>
      <c r="E41" s="23">
        <v>0.77663690476190472</v>
      </c>
      <c r="F41" s="8">
        <v>6930</v>
      </c>
      <c r="G41" s="8">
        <v>3621</v>
      </c>
      <c r="H41" s="23">
        <v>0.26941964285714287</v>
      </c>
      <c r="I41" s="8">
        <v>3424</v>
      </c>
      <c r="J41" s="23">
        <v>0.25476190476190474</v>
      </c>
      <c r="K41" s="8">
        <v>197</v>
      </c>
      <c r="L41" s="23">
        <v>1.4657738095238095E-2</v>
      </c>
      <c r="M41" s="8">
        <v>3508</v>
      </c>
      <c r="N41" s="23">
        <v>0.26101190476190478</v>
      </c>
      <c r="O41" s="8">
        <v>3002</v>
      </c>
      <c r="P41" s="23">
        <v>0.22336309523809525</v>
      </c>
      <c r="Q41" s="64" t="s">
        <v>183</v>
      </c>
      <c r="R41" s="9" t="str">
        <f t="shared" si="0"/>
        <v/>
      </c>
    </row>
    <row r="42" spans="1:18" ht="17.100000000000001" customHeight="1" x14ac:dyDescent="0.3">
      <c r="A42" s="25" t="s">
        <v>178</v>
      </c>
      <c r="B42" s="14" t="s">
        <v>42</v>
      </c>
      <c r="C42" s="8">
        <v>19909</v>
      </c>
      <c r="D42" s="8">
        <v>13549</v>
      </c>
      <c r="E42" s="23">
        <v>0.68054648651363703</v>
      </c>
      <c r="F42" s="8">
        <v>9985</v>
      </c>
      <c r="G42" s="8">
        <v>8092</v>
      </c>
      <c r="H42" s="23">
        <v>0.40644934451755488</v>
      </c>
      <c r="I42" s="8">
        <v>7859</v>
      </c>
      <c r="J42" s="23">
        <v>0.39474609473102618</v>
      </c>
      <c r="K42" s="8">
        <v>233</v>
      </c>
      <c r="L42" s="23">
        <v>1.1703249786528706E-2</v>
      </c>
      <c r="M42" s="8">
        <v>3564</v>
      </c>
      <c r="N42" s="23">
        <v>0.17901451604801849</v>
      </c>
      <c r="O42" s="8">
        <v>6360</v>
      </c>
      <c r="P42" s="23">
        <v>0.31945351348636297</v>
      </c>
      <c r="Q42" s="64" t="s">
        <v>183</v>
      </c>
      <c r="R42" s="9" t="str">
        <f t="shared" si="0"/>
        <v/>
      </c>
    </row>
    <row r="43" spans="1:18" ht="17.100000000000001" customHeight="1" x14ac:dyDescent="0.3">
      <c r="A43" s="25" t="s">
        <v>178</v>
      </c>
      <c r="B43" s="14" t="s">
        <v>43</v>
      </c>
      <c r="C43" s="8">
        <v>4378</v>
      </c>
      <c r="D43" s="8">
        <v>3234</v>
      </c>
      <c r="E43" s="23">
        <v>0.7386934673366834</v>
      </c>
      <c r="F43" s="8">
        <v>2293</v>
      </c>
      <c r="G43" s="8">
        <v>1373</v>
      </c>
      <c r="H43" s="23">
        <v>0.31361352215623572</v>
      </c>
      <c r="I43" s="8">
        <v>1354</v>
      </c>
      <c r="J43" s="23">
        <v>0.30927364093193238</v>
      </c>
      <c r="K43" s="8">
        <v>19</v>
      </c>
      <c r="L43" s="23">
        <v>4.3398812243033349E-3</v>
      </c>
      <c r="M43" s="8">
        <v>941</v>
      </c>
      <c r="N43" s="23">
        <v>0.21493832800365464</v>
      </c>
      <c r="O43" s="8">
        <v>1144</v>
      </c>
      <c r="P43" s="23">
        <v>0.2613065326633166</v>
      </c>
      <c r="Q43" s="64" t="s">
        <v>183</v>
      </c>
      <c r="R43" s="9" t="str">
        <f t="shared" si="0"/>
        <v/>
      </c>
    </row>
    <row r="44" spans="1:18" ht="17.100000000000001" customHeight="1" x14ac:dyDescent="0.3">
      <c r="A44" s="25" t="s">
        <v>178</v>
      </c>
      <c r="B44" s="7" t="s">
        <v>44</v>
      </c>
      <c r="C44" s="8">
        <v>10800</v>
      </c>
      <c r="D44" s="8">
        <v>6438</v>
      </c>
      <c r="E44" s="23">
        <v>0.59611111111111115</v>
      </c>
      <c r="F44" s="8">
        <v>3686</v>
      </c>
      <c r="G44" s="8">
        <v>3026</v>
      </c>
      <c r="H44" s="23">
        <v>0.2801851851851852</v>
      </c>
      <c r="I44" s="8">
        <v>3019</v>
      </c>
      <c r="J44" s="23">
        <v>0.27953703703703703</v>
      </c>
      <c r="K44" s="8">
        <v>7</v>
      </c>
      <c r="L44" s="23">
        <v>6.4814814814814813E-4</v>
      </c>
      <c r="M44" s="8">
        <v>2752</v>
      </c>
      <c r="N44" s="23">
        <v>0.25481481481481483</v>
      </c>
      <c r="O44" s="8">
        <v>4362</v>
      </c>
      <c r="P44" s="23">
        <v>0.40388888888888891</v>
      </c>
      <c r="Q44" s="64" t="s">
        <v>183</v>
      </c>
      <c r="R44" s="9" t="str">
        <f t="shared" si="0"/>
        <v/>
      </c>
    </row>
    <row r="45" spans="1:18" ht="17.100000000000001" customHeight="1" x14ac:dyDescent="0.3">
      <c r="A45" s="25" t="s">
        <v>178</v>
      </c>
      <c r="B45" s="14" t="s">
        <v>45</v>
      </c>
      <c r="C45" s="8">
        <v>10338</v>
      </c>
      <c r="D45" s="8">
        <v>5779</v>
      </c>
      <c r="E45" s="23">
        <v>0.55900561036951057</v>
      </c>
      <c r="F45" s="8">
        <v>4200</v>
      </c>
      <c r="G45" s="8">
        <v>3699</v>
      </c>
      <c r="H45" s="23">
        <v>0.35780615206035982</v>
      </c>
      <c r="I45" s="8">
        <v>3681</v>
      </c>
      <c r="J45" s="23">
        <v>0.35606500290191528</v>
      </c>
      <c r="K45" s="8">
        <v>18</v>
      </c>
      <c r="L45" s="23">
        <v>1.7411491584445734E-3</v>
      </c>
      <c r="M45" s="8">
        <v>1579</v>
      </c>
      <c r="N45" s="23">
        <v>0.15273747339911009</v>
      </c>
      <c r="O45" s="8">
        <v>4559</v>
      </c>
      <c r="P45" s="23">
        <v>0.44099438963048948</v>
      </c>
      <c r="Q45" s="64" t="s">
        <v>183</v>
      </c>
      <c r="R45" s="9" t="str">
        <f t="shared" si="0"/>
        <v/>
      </c>
    </row>
    <row r="46" spans="1:18" ht="17.100000000000001" customHeight="1" x14ac:dyDescent="0.3">
      <c r="A46" s="25" t="s">
        <v>178</v>
      </c>
      <c r="B46" s="7" t="s">
        <v>46</v>
      </c>
      <c r="C46" s="8">
        <v>28653</v>
      </c>
      <c r="D46" s="8">
        <v>23110</v>
      </c>
      <c r="E46" s="23">
        <v>0.80654730743726666</v>
      </c>
      <c r="F46" s="8">
        <v>16414</v>
      </c>
      <c r="G46" s="8">
        <v>10461</v>
      </c>
      <c r="H46" s="23">
        <v>0.3650926604544027</v>
      </c>
      <c r="I46" s="8">
        <v>10403</v>
      </c>
      <c r="J46" s="23">
        <v>0.36306843960492791</v>
      </c>
      <c r="K46" s="8">
        <v>58</v>
      </c>
      <c r="L46" s="23">
        <v>2.0242208494747494E-3</v>
      </c>
      <c r="M46" s="8">
        <v>6696</v>
      </c>
      <c r="N46" s="23">
        <v>0.23369280703591247</v>
      </c>
      <c r="O46" s="8">
        <v>5543</v>
      </c>
      <c r="P46" s="23">
        <v>0.1934526925627334</v>
      </c>
      <c r="Q46" s="64" t="s">
        <v>183</v>
      </c>
      <c r="R46" s="9" t="str">
        <f t="shared" si="0"/>
        <v/>
      </c>
    </row>
    <row r="47" spans="1:18" ht="17.100000000000001" customHeight="1" x14ac:dyDescent="0.3">
      <c r="A47" s="25" t="s">
        <v>178</v>
      </c>
      <c r="B47" s="7" t="s">
        <v>47</v>
      </c>
      <c r="C47" s="8">
        <v>4958</v>
      </c>
      <c r="D47" s="8">
        <v>3412</v>
      </c>
      <c r="E47" s="23">
        <v>0.6881807180314643</v>
      </c>
      <c r="F47" s="8">
        <v>2427</v>
      </c>
      <c r="G47" s="8">
        <v>1844</v>
      </c>
      <c r="H47" s="23">
        <v>0.3719241629689391</v>
      </c>
      <c r="I47" s="8">
        <v>1834</v>
      </c>
      <c r="J47" s="23">
        <v>0.3699072206534893</v>
      </c>
      <c r="K47" s="8">
        <v>10</v>
      </c>
      <c r="L47" s="23">
        <v>2.0169423154497781E-3</v>
      </c>
      <c r="M47" s="8">
        <v>985</v>
      </c>
      <c r="N47" s="23">
        <v>0.19866881807180314</v>
      </c>
      <c r="O47" s="8">
        <v>1546</v>
      </c>
      <c r="P47" s="23">
        <v>0.3118192819685357</v>
      </c>
      <c r="Q47" s="64" t="s">
        <v>183</v>
      </c>
      <c r="R47" s="9" t="str">
        <f t="shared" si="0"/>
        <v/>
      </c>
    </row>
    <row r="48" spans="1:18" ht="17.100000000000001" customHeight="1" x14ac:dyDescent="0.3">
      <c r="A48" s="25" t="s">
        <v>178</v>
      </c>
      <c r="B48" s="7" t="s">
        <v>48</v>
      </c>
      <c r="C48" s="8">
        <v>3834</v>
      </c>
      <c r="D48" s="8">
        <v>2788</v>
      </c>
      <c r="E48" s="23">
        <v>0.72717788210745959</v>
      </c>
      <c r="F48" s="8">
        <v>2122</v>
      </c>
      <c r="G48" s="8">
        <v>1928</v>
      </c>
      <c r="H48" s="23">
        <v>0.50286906624934791</v>
      </c>
      <c r="I48" s="8">
        <v>1887</v>
      </c>
      <c r="J48" s="23">
        <v>0.49217527386541471</v>
      </c>
      <c r="K48" s="8">
        <v>41</v>
      </c>
      <c r="L48" s="23">
        <v>1.069379238393323E-2</v>
      </c>
      <c r="M48" s="8">
        <v>666</v>
      </c>
      <c r="N48" s="23">
        <v>0.17370892018779344</v>
      </c>
      <c r="O48" s="8">
        <v>1046</v>
      </c>
      <c r="P48" s="23">
        <v>0.27282211789254041</v>
      </c>
      <c r="Q48" s="64" t="s">
        <v>183</v>
      </c>
      <c r="R48" s="9" t="str">
        <f t="shared" si="0"/>
        <v/>
      </c>
    </row>
    <row r="49" spans="1:18" ht="17.100000000000001" customHeight="1" x14ac:dyDescent="0.3">
      <c r="A49" s="25" t="s">
        <v>178</v>
      </c>
      <c r="B49" s="7" t="s">
        <v>49</v>
      </c>
      <c r="C49" s="8">
        <v>49</v>
      </c>
      <c r="D49" s="8"/>
      <c r="E49" s="23"/>
      <c r="F49" s="8">
        <v>32</v>
      </c>
      <c r="G49" s="8"/>
      <c r="H49" s="23"/>
      <c r="I49" s="8"/>
      <c r="J49" s="23"/>
      <c r="K49" s="8">
        <v>0</v>
      </c>
      <c r="L49" s="23">
        <v>0</v>
      </c>
      <c r="M49" s="8">
        <v>13</v>
      </c>
      <c r="N49" s="23">
        <v>0.26530612244897961</v>
      </c>
      <c r="O49" s="8" t="s">
        <v>183</v>
      </c>
      <c r="P49" s="23" t="s">
        <v>183</v>
      </c>
      <c r="Q49" s="64">
        <v>1</v>
      </c>
      <c r="R49" s="9" t="str">
        <f t="shared" si="0"/>
        <v>Cell Suppressed For Small Numbers</v>
      </c>
    </row>
    <row r="50" spans="1:18" ht="17.100000000000001" customHeight="1" x14ac:dyDescent="0.3">
      <c r="A50" s="25" t="s">
        <v>178</v>
      </c>
      <c r="B50" s="7" t="s">
        <v>50</v>
      </c>
      <c r="C50" s="8">
        <v>1107</v>
      </c>
      <c r="D50" s="8">
        <v>839</v>
      </c>
      <c r="E50" s="23">
        <v>0.75790424570912374</v>
      </c>
      <c r="F50" s="8">
        <v>635</v>
      </c>
      <c r="G50" s="8">
        <v>530</v>
      </c>
      <c r="H50" s="23">
        <v>0.47877145438121049</v>
      </c>
      <c r="I50" s="8">
        <v>530</v>
      </c>
      <c r="J50" s="23">
        <v>0.47877145438121049</v>
      </c>
      <c r="K50" s="8">
        <v>0</v>
      </c>
      <c r="L50" s="23">
        <v>0</v>
      </c>
      <c r="M50" s="8">
        <v>204</v>
      </c>
      <c r="N50" s="23">
        <v>0.18428184281842819</v>
      </c>
      <c r="O50" s="8">
        <v>268</v>
      </c>
      <c r="P50" s="23">
        <v>0.24209575429087624</v>
      </c>
      <c r="Q50" s="64" t="s">
        <v>183</v>
      </c>
      <c r="R50" s="9" t="str">
        <f t="shared" si="0"/>
        <v/>
      </c>
    </row>
    <row r="51" spans="1:18" ht="17.100000000000001" customHeight="1" x14ac:dyDescent="0.3">
      <c r="A51" s="25" t="s">
        <v>178</v>
      </c>
      <c r="B51" s="7" t="s">
        <v>51</v>
      </c>
      <c r="C51" s="8">
        <v>9040</v>
      </c>
      <c r="D51" s="8">
        <v>6244</v>
      </c>
      <c r="E51" s="23">
        <v>0.69070796460176986</v>
      </c>
      <c r="F51" s="8">
        <v>4428</v>
      </c>
      <c r="G51" s="8">
        <v>3690</v>
      </c>
      <c r="H51" s="23">
        <v>0.4081858407079646</v>
      </c>
      <c r="I51" s="8">
        <v>3677</v>
      </c>
      <c r="J51" s="23">
        <v>0.40674778761061947</v>
      </c>
      <c r="K51" s="8">
        <v>13</v>
      </c>
      <c r="L51" s="23">
        <v>1.4380530973451327E-3</v>
      </c>
      <c r="M51" s="8">
        <v>1816</v>
      </c>
      <c r="N51" s="23">
        <v>0.20088495575221238</v>
      </c>
      <c r="O51" s="8">
        <v>2796</v>
      </c>
      <c r="P51" s="23">
        <v>0.30929203539823008</v>
      </c>
      <c r="Q51" s="64" t="s">
        <v>183</v>
      </c>
      <c r="R51" s="9" t="str">
        <f t="shared" si="0"/>
        <v/>
      </c>
    </row>
    <row r="52" spans="1:18" ht="17.100000000000001" customHeight="1" x14ac:dyDescent="0.3">
      <c r="A52" s="25" t="s">
        <v>178</v>
      </c>
      <c r="B52" s="7" t="s">
        <v>52</v>
      </c>
      <c r="C52" s="8">
        <v>8733</v>
      </c>
      <c r="D52" s="8">
        <v>5452</v>
      </c>
      <c r="E52" s="23">
        <v>0.62429863735257074</v>
      </c>
      <c r="F52" s="8">
        <v>3864</v>
      </c>
      <c r="G52" s="8">
        <v>2772</v>
      </c>
      <c r="H52" s="23">
        <v>0.31741669529371352</v>
      </c>
      <c r="I52" s="8">
        <v>2736</v>
      </c>
      <c r="J52" s="23">
        <v>0.31329440054963931</v>
      </c>
      <c r="K52" s="8">
        <v>36</v>
      </c>
      <c r="L52" s="23">
        <v>4.122294744074201E-3</v>
      </c>
      <c r="M52" s="8">
        <v>1588</v>
      </c>
      <c r="N52" s="23">
        <v>0.18183900148860643</v>
      </c>
      <c r="O52" s="8">
        <v>3281</v>
      </c>
      <c r="P52" s="23">
        <v>0.37570136264742932</v>
      </c>
      <c r="Q52" s="64" t="s">
        <v>183</v>
      </c>
      <c r="R52" s="9" t="str">
        <f t="shared" si="0"/>
        <v/>
      </c>
    </row>
    <row r="53" spans="1:18" ht="17.100000000000001" customHeight="1" x14ac:dyDescent="0.3">
      <c r="A53" s="25" t="s">
        <v>178</v>
      </c>
      <c r="B53" s="7" t="s">
        <v>53</v>
      </c>
      <c r="C53" s="8">
        <v>16473</v>
      </c>
      <c r="D53" s="8">
        <v>11841</v>
      </c>
      <c r="E53" s="23">
        <v>0.71881260244035694</v>
      </c>
      <c r="F53" s="8">
        <v>8662</v>
      </c>
      <c r="G53" s="8">
        <v>6619</v>
      </c>
      <c r="H53" s="23">
        <v>0.40180902082195108</v>
      </c>
      <c r="I53" s="8">
        <v>6509</v>
      </c>
      <c r="J53" s="23">
        <v>0.39513142718387667</v>
      </c>
      <c r="K53" s="8">
        <v>110</v>
      </c>
      <c r="L53" s="23">
        <v>6.6775936380744248E-3</v>
      </c>
      <c r="M53" s="8">
        <v>3179</v>
      </c>
      <c r="N53" s="23">
        <v>0.19298245614035087</v>
      </c>
      <c r="O53" s="8">
        <v>4632</v>
      </c>
      <c r="P53" s="23">
        <v>0.28118739755964306</v>
      </c>
      <c r="Q53" s="64" t="s">
        <v>183</v>
      </c>
      <c r="R53" s="9" t="str">
        <f t="shared" si="0"/>
        <v/>
      </c>
    </row>
    <row r="54" spans="1:18" ht="17.100000000000001" customHeight="1" x14ac:dyDescent="0.3">
      <c r="A54" s="25" t="s">
        <v>178</v>
      </c>
      <c r="B54" s="7" t="s">
        <v>54</v>
      </c>
      <c r="C54" s="8">
        <v>2593</v>
      </c>
      <c r="D54" s="8">
        <v>1991</v>
      </c>
      <c r="E54" s="23">
        <v>0.76783648283841111</v>
      </c>
      <c r="F54" s="8">
        <v>1510</v>
      </c>
      <c r="G54" s="8">
        <v>1089</v>
      </c>
      <c r="H54" s="23">
        <v>0.41997686077902047</v>
      </c>
      <c r="I54" s="8">
        <v>1068</v>
      </c>
      <c r="J54" s="23">
        <v>0.4118781334361743</v>
      </c>
      <c r="K54" s="8">
        <v>21</v>
      </c>
      <c r="L54" s="23">
        <v>8.0987273428461248E-3</v>
      </c>
      <c r="M54" s="8">
        <v>481</v>
      </c>
      <c r="N54" s="23">
        <v>0.18549942151947552</v>
      </c>
      <c r="O54" s="8">
        <v>602</v>
      </c>
      <c r="P54" s="23">
        <v>0.23216351716158889</v>
      </c>
      <c r="Q54" s="64" t="s">
        <v>183</v>
      </c>
      <c r="R54" s="9" t="str">
        <f t="shared" si="0"/>
        <v/>
      </c>
    </row>
    <row r="55" spans="1:18" ht="17.100000000000001" customHeight="1" x14ac:dyDescent="0.3">
      <c r="A55" s="25" t="s">
        <v>178</v>
      </c>
      <c r="B55" s="7" t="s">
        <v>55</v>
      </c>
      <c r="C55" s="8">
        <v>1774</v>
      </c>
      <c r="D55" s="8">
        <v>1192</v>
      </c>
      <c r="E55" s="23">
        <v>0.67192784667418259</v>
      </c>
      <c r="F55" s="8">
        <v>939</v>
      </c>
      <c r="G55" s="8">
        <v>836</v>
      </c>
      <c r="H55" s="23">
        <v>0.47125140924464487</v>
      </c>
      <c r="I55" s="8">
        <v>825</v>
      </c>
      <c r="J55" s="23">
        <v>0.46505073280721532</v>
      </c>
      <c r="K55" s="8">
        <v>11</v>
      </c>
      <c r="L55" s="23">
        <v>6.2006764374295375E-3</v>
      </c>
      <c r="M55" s="8">
        <v>253</v>
      </c>
      <c r="N55" s="23">
        <v>0.14261555806087936</v>
      </c>
      <c r="O55" s="8">
        <v>582</v>
      </c>
      <c r="P55" s="23">
        <v>0.32807215332581735</v>
      </c>
      <c r="Q55" s="64" t="s">
        <v>183</v>
      </c>
      <c r="R55" s="9" t="str">
        <f t="shared" si="0"/>
        <v/>
      </c>
    </row>
    <row r="56" spans="1:18" ht="17.100000000000001" customHeight="1" x14ac:dyDescent="0.3">
      <c r="A56" s="25" t="s">
        <v>178</v>
      </c>
      <c r="B56" s="7" t="s">
        <v>56</v>
      </c>
      <c r="C56" s="8">
        <v>307</v>
      </c>
      <c r="D56" s="8">
        <v>250</v>
      </c>
      <c r="E56" s="23">
        <v>0.81433224755700329</v>
      </c>
      <c r="F56" s="8">
        <v>175</v>
      </c>
      <c r="G56" s="8">
        <v>145</v>
      </c>
      <c r="H56" s="23">
        <v>0.47231270358306188</v>
      </c>
      <c r="I56" s="8"/>
      <c r="J56" s="23"/>
      <c r="K56" s="8" t="s">
        <v>183</v>
      </c>
      <c r="L56" s="23" t="s">
        <v>183</v>
      </c>
      <c r="M56" s="8">
        <v>75</v>
      </c>
      <c r="N56" s="23">
        <v>0.24429967426710097</v>
      </c>
      <c r="O56" s="8">
        <v>57</v>
      </c>
      <c r="P56" s="23">
        <v>0.18566775244299674</v>
      </c>
      <c r="Q56" s="64">
        <v>1</v>
      </c>
      <c r="R56" s="9" t="str">
        <f t="shared" si="0"/>
        <v>Cell Suppressed For Small Numbers</v>
      </c>
    </row>
    <row r="57" spans="1:18" ht="17.100000000000001" customHeight="1" x14ac:dyDescent="0.3">
      <c r="A57" s="25" t="s">
        <v>178</v>
      </c>
      <c r="B57" s="7" t="s">
        <v>57</v>
      </c>
      <c r="C57" s="8">
        <v>16548</v>
      </c>
      <c r="D57" s="8">
        <v>10933</v>
      </c>
      <c r="E57" s="23">
        <v>0.66068407058254774</v>
      </c>
      <c r="F57" s="8">
        <v>8821</v>
      </c>
      <c r="G57" s="8">
        <v>6857</v>
      </c>
      <c r="H57" s="23">
        <v>0.41437031665458063</v>
      </c>
      <c r="I57" s="8">
        <v>6825</v>
      </c>
      <c r="J57" s="23">
        <v>0.41243654822335024</v>
      </c>
      <c r="K57" s="8">
        <v>32</v>
      </c>
      <c r="L57" s="23">
        <v>1.9337684312303602E-3</v>
      </c>
      <c r="M57" s="8">
        <v>2112</v>
      </c>
      <c r="N57" s="23">
        <v>0.12762871646120377</v>
      </c>
      <c r="O57" s="8">
        <v>5615</v>
      </c>
      <c r="P57" s="23">
        <v>0.33931592941745226</v>
      </c>
      <c r="Q57" s="64" t="s">
        <v>183</v>
      </c>
      <c r="R57" s="9" t="str">
        <f t="shared" si="0"/>
        <v/>
      </c>
    </row>
    <row r="58" spans="1:18" ht="17.100000000000001" customHeight="1" x14ac:dyDescent="0.3">
      <c r="A58" s="25" t="s">
        <v>178</v>
      </c>
      <c r="B58" s="7" t="s">
        <v>58</v>
      </c>
      <c r="C58" s="8">
        <v>889</v>
      </c>
      <c r="D58" s="8">
        <v>662</v>
      </c>
      <c r="E58" s="23">
        <v>0.74465691788526434</v>
      </c>
      <c r="F58" s="8">
        <v>486</v>
      </c>
      <c r="G58" s="8">
        <v>453</v>
      </c>
      <c r="H58" s="23">
        <v>0.50956130483689543</v>
      </c>
      <c r="I58" s="8">
        <v>445</v>
      </c>
      <c r="J58" s="23">
        <v>0.50056242969628795</v>
      </c>
      <c r="K58" s="8">
        <v>8</v>
      </c>
      <c r="L58" s="23">
        <v>8.9988751406074249E-3</v>
      </c>
      <c r="M58" s="8">
        <v>176</v>
      </c>
      <c r="N58" s="23">
        <v>0.19797525309336333</v>
      </c>
      <c r="O58" s="8">
        <v>227</v>
      </c>
      <c r="P58" s="23">
        <v>0.25534308211473566</v>
      </c>
      <c r="Q58" s="64" t="s">
        <v>183</v>
      </c>
      <c r="R58" s="9" t="str">
        <f t="shared" si="0"/>
        <v/>
      </c>
    </row>
    <row r="59" spans="1:18" ht="17.100000000000001" customHeight="1" x14ac:dyDescent="0.3">
      <c r="A59" s="25" t="s">
        <v>178</v>
      </c>
      <c r="B59" s="7" t="s">
        <v>59</v>
      </c>
      <c r="C59" s="8">
        <v>16982</v>
      </c>
      <c r="D59" s="8">
        <v>11540</v>
      </c>
      <c r="E59" s="23">
        <v>0.67954304557767042</v>
      </c>
      <c r="F59" s="8">
        <v>8797</v>
      </c>
      <c r="G59" s="8">
        <v>6454</v>
      </c>
      <c r="H59" s="23">
        <v>0.3800494641384996</v>
      </c>
      <c r="I59" s="8">
        <v>6393</v>
      </c>
      <c r="J59" s="23">
        <v>0.37645742550936284</v>
      </c>
      <c r="K59" s="8">
        <v>61</v>
      </c>
      <c r="L59" s="23">
        <v>3.5920386291367328E-3</v>
      </c>
      <c r="M59" s="8">
        <v>2743</v>
      </c>
      <c r="N59" s="23">
        <v>0.16152396655282064</v>
      </c>
      <c r="O59" s="8">
        <v>5442</v>
      </c>
      <c r="P59" s="23">
        <v>0.32045695442232952</v>
      </c>
      <c r="Q59" s="64" t="s">
        <v>183</v>
      </c>
      <c r="R59" s="9" t="str">
        <f t="shared" si="0"/>
        <v/>
      </c>
    </row>
    <row r="60" spans="1:18" ht="17.100000000000001" customHeight="1" x14ac:dyDescent="0.3">
      <c r="A60" s="25" t="s">
        <v>178</v>
      </c>
      <c r="B60" s="7" t="s">
        <v>60</v>
      </c>
      <c r="C60" s="8">
        <v>3548</v>
      </c>
      <c r="D60" s="8">
        <v>2311</v>
      </c>
      <c r="E60" s="23">
        <v>0.65135287485907556</v>
      </c>
      <c r="F60" s="8">
        <v>1734</v>
      </c>
      <c r="G60" s="8">
        <v>1531</v>
      </c>
      <c r="H60" s="23">
        <v>0.43151071025930099</v>
      </c>
      <c r="I60" s="8">
        <v>1524</v>
      </c>
      <c r="J60" s="23">
        <v>0.4295377677564825</v>
      </c>
      <c r="K60" s="8">
        <v>7</v>
      </c>
      <c r="L60" s="23">
        <v>1.9729425028184892E-3</v>
      </c>
      <c r="M60" s="8">
        <v>577</v>
      </c>
      <c r="N60" s="23">
        <v>0.16262683201803832</v>
      </c>
      <c r="O60" s="8">
        <v>1237</v>
      </c>
      <c r="P60" s="23">
        <v>0.34864712514092444</v>
      </c>
      <c r="Q60" s="64" t="s">
        <v>183</v>
      </c>
      <c r="R60" s="9" t="str">
        <f t="shared" si="0"/>
        <v/>
      </c>
    </row>
    <row r="61" spans="1:18" ht="17.100000000000001" customHeight="1" x14ac:dyDescent="0.3">
      <c r="A61" s="25" t="s">
        <v>178</v>
      </c>
      <c r="B61" s="7" t="s">
        <v>61</v>
      </c>
      <c r="C61" s="8">
        <v>2067</v>
      </c>
      <c r="D61" s="8">
        <v>1627</v>
      </c>
      <c r="E61" s="23">
        <v>0.78713110788582485</v>
      </c>
      <c r="F61" s="8">
        <v>1255</v>
      </c>
      <c r="G61" s="8">
        <v>988</v>
      </c>
      <c r="H61" s="23">
        <v>0.4779874213836478</v>
      </c>
      <c r="I61" s="8">
        <v>982</v>
      </c>
      <c r="J61" s="23">
        <v>0.47508466376390907</v>
      </c>
      <c r="K61" s="8">
        <v>6</v>
      </c>
      <c r="L61" s="23">
        <v>2.9027576197387518E-3</v>
      </c>
      <c r="M61" s="8">
        <v>372</v>
      </c>
      <c r="N61" s="23">
        <v>0.17997097242380261</v>
      </c>
      <c r="O61" s="8">
        <v>440</v>
      </c>
      <c r="P61" s="23">
        <v>0.21286889211417515</v>
      </c>
      <c r="Q61" s="64" t="s">
        <v>183</v>
      </c>
      <c r="R61" s="9" t="str">
        <f t="shared" si="0"/>
        <v/>
      </c>
    </row>
    <row r="62" spans="1:18" ht="17.100000000000001" customHeight="1" x14ac:dyDescent="0.3">
      <c r="A62" s="26" t="s">
        <v>178</v>
      </c>
      <c r="B62" s="11" t="s">
        <v>62</v>
      </c>
      <c r="C62" s="12">
        <v>924939</v>
      </c>
      <c r="D62" s="12">
        <v>643341</v>
      </c>
      <c r="E62" s="24">
        <v>0.69554965246356781</v>
      </c>
      <c r="F62" s="12">
        <v>457362</v>
      </c>
      <c r="G62" s="12">
        <v>363700</v>
      </c>
      <c r="H62" s="24">
        <v>0.39321512013224658</v>
      </c>
      <c r="I62" s="12">
        <v>360859</v>
      </c>
      <c r="J62" s="24">
        <v>0.39014356622436724</v>
      </c>
      <c r="K62" s="12">
        <v>2841</v>
      </c>
      <c r="L62" s="24">
        <v>3.0715539078793306E-3</v>
      </c>
      <c r="M62" s="12">
        <v>185979</v>
      </c>
      <c r="N62" s="24">
        <v>0.20107163823776486</v>
      </c>
      <c r="O62" s="12">
        <v>281598</v>
      </c>
      <c r="P62" s="24">
        <v>0.30445034753643213</v>
      </c>
      <c r="Q62" s="65" t="s">
        <v>183</v>
      </c>
      <c r="R62" s="9" t="str">
        <f t="shared" si="0"/>
        <v/>
      </c>
    </row>
    <row r="63" spans="1:18" ht="17.100000000000001" customHeight="1" x14ac:dyDescent="0.3"/>
    <row r="64" spans="1:18" ht="17.100000000000001" customHeight="1" x14ac:dyDescent="0.3">
      <c r="A64" s="5" t="s">
        <v>106</v>
      </c>
    </row>
  </sheetData>
  <conditionalFormatting sqref="A4:Q62">
    <cfRule type="expression" dxfId="12" priority="3">
      <formula>MOD(ROW(),2)=0</formula>
    </cfRule>
  </conditionalFormatting>
  <conditionalFormatting sqref="R4:R62">
    <cfRule type="expression" dxfId="11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4"/>
  <sheetViews>
    <sheetView zoomScaleNormal="100" workbookViewId="0">
      <pane ySplit="3" topLeftCell="A4" activePane="bottomLeft" state="frozen"/>
      <selection activeCell="B8" sqref="B8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20.5703125" style="6" customWidth="1"/>
    <col min="4" max="4" width="21.42578125" style="6" customWidth="1"/>
    <col min="5" max="5" width="20.42578125" style="6" customWidth="1"/>
    <col min="6" max="6" width="24.7109375" style="6" bestFit="1" customWidth="1"/>
    <col min="7" max="7" width="13.7109375" style="6" bestFit="1" customWidth="1"/>
    <col min="8" max="8" width="17.7109375" style="6" bestFit="1" customWidth="1"/>
    <col min="9" max="9" width="15.7109375" style="6" bestFit="1" customWidth="1"/>
    <col min="10" max="10" width="17.7109375" style="6" bestFit="1" customWidth="1"/>
    <col min="11" max="11" width="16.7109375" style="6" bestFit="1" customWidth="1"/>
    <col min="12" max="12" width="17.7109375" style="6" bestFit="1" customWidth="1"/>
    <col min="13" max="13" width="23.7109375" style="6" bestFit="1" customWidth="1"/>
    <col min="14" max="14" width="24.7109375" style="6" bestFit="1" customWidth="1"/>
    <col min="15" max="15" width="13.7109375" style="6" bestFit="1" customWidth="1"/>
    <col min="16" max="16" width="14.7109375" style="6" bestFit="1" customWidth="1"/>
    <col min="17" max="17" width="14.42578125" style="58" customWidth="1"/>
    <col min="18" max="18" width="42.5703125" style="6" bestFit="1" customWidth="1"/>
    <col min="19" max="16384" width="11.42578125" style="6" hidden="1"/>
  </cols>
  <sheetData>
    <row r="1" spans="1:18" ht="17.100000000000001" customHeight="1" x14ac:dyDescent="0.3">
      <c r="A1" s="54" t="s">
        <v>182</v>
      </c>
    </row>
    <row r="2" spans="1:18" s="2" customFormat="1" ht="23.1" customHeight="1" x14ac:dyDescent="0.45">
      <c r="A2" s="3" t="s">
        <v>92</v>
      </c>
      <c r="Q2" s="59"/>
    </row>
    <row r="3" spans="1:18" s="41" customFormat="1" ht="86.25" x14ac:dyDescent="0.2">
      <c r="A3" s="39" t="s">
        <v>0</v>
      </c>
      <c r="B3" s="39" t="s">
        <v>127</v>
      </c>
      <c r="C3" s="39" t="s">
        <v>146</v>
      </c>
      <c r="D3" s="39" t="s">
        <v>147</v>
      </c>
      <c r="E3" s="39" t="s">
        <v>148</v>
      </c>
      <c r="F3" s="39" t="s">
        <v>149</v>
      </c>
      <c r="G3" s="39" t="s">
        <v>150</v>
      </c>
      <c r="H3" s="39" t="s">
        <v>151</v>
      </c>
      <c r="I3" s="39" t="s">
        <v>152</v>
      </c>
      <c r="J3" s="39" t="s">
        <v>153</v>
      </c>
      <c r="K3" s="39" t="s">
        <v>154</v>
      </c>
      <c r="L3" s="39" t="s">
        <v>155</v>
      </c>
      <c r="M3" s="39" t="s">
        <v>156</v>
      </c>
      <c r="N3" s="39" t="s">
        <v>157</v>
      </c>
      <c r="O3" s="39" t="s">
        <v>158</v>
      </c>
      <c r="P3" s="39" t="s">
        <v>159</v>
      </c>
      <c r="Q3" s="67" t="s">
        <v>2</v>
      </c>
      <c r="R3" s="39" t="s">
        <v>3</v>
      </c>
    </row>
    <row r="4" spans="1:18" ht="17.100000000000001" customHeight="1" x14ac:dyDescent="0.3">
      <c r="A4" s="25" t="s">
        <v>178</v>
      </c>
      <c r="B4" s="7" t="s">
        <v>4</v>
      </c>
      <c r="C4" s="15">
        <v>5575</v>
      </c>
      <c r="D4" s="15">
        <v>2992</v>
      </c>
      <c r="E4" s="23">
        <v>0.53668161434977579</v>
      </c>
      <c r="F4" s="15">
        <v>829</v>
      </c>
      <c r="G4" s="15">
        <v>10</v>
      </c>
      <c r="H4" s="23">
        <v>1.7937219730941704E-3</v>
      </c>
      <c r="I4" s="15">
        <v>0</v>
      </c>
      <c r="J4" s="23">
        <v>0</v>
      </c>
      <c r="K4" s="15">
        <v>10</v>
      </c>
      <c r="L4" s="23">
        <v>1.7937219730941704E-3</v>
      </c>
      <c r="M4" s="15">
        <v>2163</v>
      </c>
      <c r="N4" s="23">
        <v>0.38798206278026903</v>
      </c>
      <c r="O4" s="15">
        <v>2583</v>
      </c>
      <c r="P4" s="23">
        <v>0.46331838565022421</v>
      </c>
      <c r="Q4" s="60" t="s">
        <v>183</v>
      </c>
      <c r="R4" s="7" t="str">
        <f>IF(Q4 =1, "Cell Suppressed For Small Numbers",IF(Q4 = 2, "Cell Suppressed for Complementary Cell",""))</f>
        <v/>
      </c>
    </row>
    <row r="5" spans="1:18" ht="17.100000000000001" customHeight="1" x14ac:dyDescent="0.3">
      <c r="A5" s="25" t="s">
        <v>178</v>
      </c>
      <c r="B5" s="7" t="s">
        <v>5</v>
      </c>
      <c r="C5" s="15" t="s">
        <v>183</v>
      </c>
      <c r="D5" s="15" t="s">
        <v>183</v>
      </c>
      <c r="E5" s="27" t="s">
        <v>183</v>
      </c>
      <c r="F5" s="15" t="s">
        <v>183</v>
      </c>
      <c r="G5" s="15">
        <v>0</v>
      </c>
      <c r="H5" s="23" t="s">
        <v>183</v>
      </c>
      <c r="I5" s="15">
        <v>0</v>
      </c>
      <c r="J5" s="23" t="s">
        <v>183</v>
      </c>
      <c r="K5" s="15">
        <v>0</v>
      </c>
      <c r="L5" s="23" t="s">
        <v>183</v>
      </c>
      <c r="M5" s="15">
        <v>0</v>
      </c>
      <c r="N5" s="23" t="s">
        <v>183</v>
      </c>
      <c r="O5" s="15">
        <v>0</v>
      </c>
      <c r="P5" s="23" t="s">
        <v>183</v>
      </c>
      <c r="Q5" s="57">
        <v>1</v>
      </c>
      <c r="R5" s="7" t="str">
        <f t="shared" ref="R5:R62" si="0">IF(Q5 =1, "Cell Suppressed For Small Numbers",IF(Q5 = 2, "Cell Suppressed for Complementary Cell",""))</f>
        <v>Cell Suppressed For Small Numbers</v>
      </c>
    </row>
    <row r="6" spans="1:18" ht="17.100000000000001" customHeight="1" x14ac:dyDescent="0.3">
      <c r="A6" s="25" t="s">
        <v>178</v>
      </c>
      <c r="B6" s="7" t="s">
        <v>6</v>
      </c>
      <c r="C6" s="15">
        <v>118</v>
      </c>
      <c r="D6" s="15">
        <v>95</v>
      </c>
      <c r="E6" s="23">
        <v>0.80508474576271183</v>
      </c>
      <c r="F6" s="15">
        <v>70</v>
      </c>
      <c r="G6" s="15">
        <v>0</v>
      </c>
      <c r="H6" s="23">
        <v>0</v>
      </c>
      <c r="I6" s="15">
        <v>0</v>
      </c>
      <c r="J6" s="23">
        <v>0</v>
      </c>
      <c r="K6" s="15">
        <v>0</v>
      </c>
      <c r="L6" s="23">
        <v>0</v>
      </c>
      <c r="M6" s="15">
        <v>25</v>
      </c>
      <c r="N6" s="23">
        <v>0.21186440677966101</v>
      </c>
      <c r="O6" s="15">
        <v>23</v>
      </c>
      <c r="P6" s="23">
        <v>0.19491525423728814</v>
      </c>
      <c r="Q6" s="57" t="s">
        <v>183</v>
      </c>
      <c r="R6" s="7" t="str">
        <f t="shared" si="0"/>
        <v/>
      </c>
    </row>
    <row r="7" spans="1:18" ht="17.100000000000001" customHeight="1" x14ac:dyDescent="0.3">
      <c r="A7" s="25" t="s">
        <v>178</v>
      </c>
      <c r="B7" s="7" t="s">
        <v>7</v>
      </c>
      <c r="C7" s="15">
        <v>682</v>
      </c>
      <c r="D7" s="15">
        <v>263</v>
      </c>
      <c r="E7" s="23">
        <v>0.38563049853372433</v>
      </c>
      <c r="F7" s="15">
        <v>97</v>
      </c>
      <c r="G7" s="15" t="s">
        <v>183</v>
      </c>
      <c r="H7" s="23" t="s">
        <v>183</v>
      </c>
      <c r="I7" s="15">
        <v>0</v>
      </c>
      <c r="J7" s="23">
        <v>0</v>
      </c>
      <c r="K7" s="15" t="s">
        <v>183</v>
      </c>
      <c r="L7" s="23" t="s">
        <v>183</v>
      </c>
      <c r="M7" s="15">
        <v>166</v>
      </c>
      <c r="N7" s="23">
        <v>0.24340175953079179</v>
      </c>
      <c r="O7" s="15">
        <v>419</v>
      </c>
      <c r="P7" s="23">
        <v>0.61436950146627567</v>
      </c>
      <c r="Q7" s="57">
        <v>1</v>
      </c>
      <c r="R7" s="7" t="str">
        <f t="shared" si="0"/>
        <v>Cell Suppressed For Small Numbers</v>
      </c>
    </row>
    <row r="8" spans="1:18" ht="17.100000000000001" customHeight="1" x14ac:dyDescent="0.3">
      <c r="A8" s="25" t="s">
        <v>178</v>
      </c>
      <c r="B8" s="7" t="s">
        <v>8</v>
      </c>
      <c r="C8" s="15">
        <v>147</v>
      </c>
      <c r="D8" s="15">
        <v>90</v>
      </c>
      <c r="E8" s="23">
        <v>0.61224489795918369</v>
      </c>
      <c r="F8" s="15">
        <v>58</v>
      </c>
      <c r="G8" s="15">
        <v>7</v>
      </c>
      <c r="H8" s="23">
        <v>4.7619047619047616E-2</v>
      </c>
      <c r="I8" s="15">
        <v>0</v>
      </c>
      <c r="J8" s="23">
        <v>0</v>
      </c>
      <c r="K8" s="15">
        <v>7</v>
      </c>
      <c r="L8" s="23">
        <v>4.7619047619047616E-2</v>
      </c>
      <c r="M8" s="15">
        <v>32</v>
      </c>
      <c r="N8" s="23">
        <v>0.21768707482993196</v>
      </c>
      <c r="O8" s="15">
        <v>57</v>
      </c>
      <c r="P8" s="23">
        <v>0.38775510204081631</v>
      </c>
      <c r="Q8" s="57" t="s">
        <v>183</v>
      </c>
      <c r="R8" s="7" t="str">
        <f t="shared" si="0"/>
        <v/>
      </c>
    </row>
    <row r="9" spans="1:18" ht="17.100000000000001" customHeight="1" x14ac:dyDescent="0.3">
      <c r="A9" s="25" t="s">
        <v>178</v>
      </c>
      <c r="B9" s="7" t="s">
        <v>9</v>
      </c>
      <c r="C9" s="15">
        <v>127</v>
      </c>
      <c r="D9" s="15">
        <v>48</v>
      </c>
      <c r="E9" s="23">
        <v>0.37795275590551181</v>
      </c>
      <c r="F9" s="15">
        <v>33</v>
      </c>
      <c r="G9" s="15" t="s">
        <v>183</v>
      </c>
      <c r="H9" s="23" t="s">
        <v>183</v>
      </c>
      <c r="I9" s="15">
        <v>0</v>
      </c>
      <c r="J9" s="23">
        <v>0</v>
      </c>
      <c r="K9" s="15" t="s">
        <v>183</v>
      </c>
      <c r="L9" s="23" t="s">
        <v>183</v>
      </c>
      <c r="M9" s="15">
        <v>15</v>
      </c>
      <c r="N9" s="23">
        <v>0.11811023622047244</v>
      </c>
      <c r="O9" s="15">
        <v>79</v>
      </c>
      <c r="P9" s="23">
        <v>0.62204724409448819</v>
      </c>
      <c r="Q9" s="57">
        <v>1</v>
      </c>
      <c r="R9" s="7" t="str">
        <f t="shared" si="0"/>
        <v>Cell Suppressed For Small Numbers</v>
      </c>
    </row>
    <row r="10" spans="1:18" ht="17.100000000000001" customHeight="1" x14ac:dyDescent="0.3">
      <c r="A10" s="25" t="s">
        <v>178</v>
      </c>
      <c r="B10" s="14" t="s">
        <v>10</v>
      </c>
      <c r="C10" s="15">
        <v>2960</v>
      </c>
      <c r="D10" s="15">
        <v>1559</v>
      </c>
      <c r="E10" s="23">
        <v>0.52668918918918917</v>
      </c>
      <c r="F10" s="15">
        <v>831</v>
      </c>
      <c r="G10" s="15">
        <v>65</v>
      </c>
      <c r="H10" s="23">
        <v>2.1959459459459461E-2</v>
      </c>
      <c r="I10" s="15">
        <v>0</v>
      </c>
      <c r="J10" s="23">
        <v>0</v>
      </c>
      <c r="K10" s="15">
        <v>65</v>
      </c>
      <c r="L10" s="23">
        <v>2.1959459459459461E-2</v>
      </c>
      <c r="M10" s="15">
        <v>728</v>
      </c>
      <c r="N10" s="23">
        <v>0.24594594594594596</v>
      </c>
      <c r="O10" s="15">
        <v>1401</v>
      </c>
      <c r="P10" s="23">
        <v>0.47331081081081083</v>
      </c>
      <c r="Q10" s="57" t="s">
        <v>183</v>
      </c>
      <c r="R10" s="7" t="str">
        <f t="shared" si="0"/>
        <v/>
      </c>
    </row>
    <row r="11" spans="1:18" ht="17.100000000000001" customHeight="1" x14ac:dyDescent="0.3">
      <c r="A11" s="25" t="s">
        <v>178</v>
      </c>
      <c r="B11" s="7" t="s">
        <v>11</v>
      </c>
      <c r="C11" s="15">
        <v>152</v>
      </c>
      <c r="D11" s="15">
        <v>109</v>
      </c>
      <c r="E11" s="23">
        <v>0.71710526315789469</v>
      </c>
      <c r="F11" s="15">
        <v>78</v>
      </c>
      <c r="G11" s="15">
        <v>20</v>
      </c>
      <c r="H11" s="23">
        <v>0.13157894736842105</v>
      </c>
      <c r="I11" s="15">
        <v>0</v>
      </c>
      <c r="J11" s="23">
        <v>0</v>
      </c>
      <c r="K11" s="15">
        <v>20</v>
      </c>
      <c r="L11" s="23">
        <v>0.13157894736842105</v>
      </c>
      <c r="M11" s="15">
        <v>31</v>
      </c>
      <c r="N11" s="23">
        <v>0.20394736842105263</v>
      </c>
      <c r="O11" s="15">
        <v>43</v>
      </c>
      <c r="P11" s="23">
        <v>0.28289473684210525</v>
      </c>
      <c r="Q11" s="57" t="s">
        <v>183</v>
      </c>
      <c r="R11" s="7" t="str">
        <f t="shared" si="0"/>
        <v/>
      </c>
    </row>
    <row r="12" spans="1:18" ht="17.100000000000001" customHeight="1" x14ac:dyDescent="0.3">
      <c r="A12" s="25" t="s">
        <v>178</v>
      </c>
      <c r="B12" s="7" t="s">
        <v>12</v>
      </c>
      <c r="C12" s="15">
        <v>461</v>
      </c>
      <c r="D12" s="15">
        <v>214</v>
      </c>
      <c r="E12" s="23">
        <v>0.46420824295010849</v>
      </c>
      <c r="F12" s="15">
        <v>76</v>
      </c>
      <c r="G12" s="15">
        <v>6</v>
      </c>
      <c r="H12" s="23">
        <v>1.3015184381778741E-2</v>
      </c>
      <c r="I12" s="15">
        <v>0</v>
      </c>
      <c r="J12" s="23">
        <v>0</v>
      </c>
      <c r="K12" s="15">
        <v>6</v>
      </c>
      <c r="L12" s="23">
        <v>1.3015184381778741E-2</v>
      </c>
      <c r="M12" s="15">
        <v>138</v>
      </c>
      <c r="N12" s="23">
        <v>0.29934924078091107</v>
      </c>
      <c r="O12" s="15">
        <v>247</v>
      </c>
      <c r="P12" s="23">
        <v>0.53579175704989157</v>
      </c>
      <c r="Q12" s="57" t="s">
        <v>183</v>
      </c>
      <c r="R12" s="7" t="str">
        <f t="shared" si="0"/>
        <v/>
      </c>
    </row>
    <row r="13" spans="1:18" ht="17.100000000000001" customHeight="1" x14ac:dyDescent="0.3">
      <c r="A13" s="25" t="s">
        <v>178</v>
      </c>
      <c r="B13" s="7" t="s">
        <v>13</v>
      </c>
      <c r="C13" s="15">
        <v>3172</v>
      </c>
      <c r="D13" s="15">
        <v>2114</v>
      </c>
      <c r="E13" s="23">
        <v>0.66645649432534682</v>
      </c>
      <c r="F13" s="15">
        <v>1462</v>
      </c>
      <c r="G13" s="15">
        <v>73</v>
      </c>
      <c r="H13" s="23">
        <v>2.3013871374527112E-2</v>
      </c>
      <c r="I13" s="15">
        <v>0</v>
      </c>
      <c r="J13" s="23">
        <v>0</v>
      </c>
      <c r="K13" s="15">
        <v>73</v>
      </c>
      <c r="L13" s="23">
        <v>2.3013871374527112E-2</v>
      </c>
      <c r="M13" s="15">
        <v>652</v>
      </c>
      <c r="N13" s="23">
        <v>0.20554854981084489</v>
      </c>
      <c r="O13" s="15">
        <v>1058</v>
      </c>
      <c r="P13" s="23">
        <v>0.33354350567465324</v>
      </c>
      <c r="Q13" s="57" t="s">
        <v>183</v>
      </c>
      <c r="R13" s="7" t="str">
        <f t="shared" si="0"/>
        <v/>
      </c>
    </row>
    <row r="14" spans="1:18" ht="17.100000000000001" customHeight="1" x14ac:dyDescent="0.3">
      <c r="A14" s="25" t="s">
        <v>178</v>
      </c>
      <c r="B14" s="7" t="s">
        <v>14</v>
      </c>
      <c r="C14" s="15">
        <v>195</v>
      </c>
      <c r="D14" s="15">
        <v>128</v>
      </c>
      <c r="E14" s="23">
        <v>0.65641025641025641</v>
      </c>
      <c r="F14" s="15">
        <v>64</v>
      </c>
      <c r="G14" s="15" t="s">
        <v>183</v>
      </c>
      <c r="H14" s="23" t="s">
        <v>183</v>
      </c>
      <c r="I14" s="15">
        <v>0</v>
      </c>
      <c r="J14" s="23">
        <v>0</v>
      </c>
      <c r="K14" s="15" t="s">
        <v>183</v>
      </c>
      <c r="L14" s="23" t="s">
        <v>183</v>
      </c>
      <c r="M14" s="15">
        <v>64</v>
      </c>
      <c r="N14" s="23">
        <v>0.3282051282051282</v>
      </c>
      <c r="O14" s="15">
        <v>67</v>
      </c>
      <c r="P14" s="23">
        <v>0.34358974358974359</v>
      </c>
      <c r="Q14" s="57">
        <v>1</v>
      </c>
      <c r="R14" s="7" t="str">
        <f t="shared" si="0"/>
        <v>Cell Suppressed For Small Numbers</v>
      </c>
    </row>
    <row r="15" spans="1:18" ht="17.100000000000001" customHeight="1" x14ac:dyDescent="0.3">
      <c r="A15" s="25" t="s">
        <v>178</v>
      </c>
      <c r="B15" s="7" t="s">
        <v>15</v>
      </c>
      <c r="C15" s="15">
        <v>580</v>
      </c>
      <c r="D15" s="15">
        <v>244</v>
      </c>
      <c r="E15" s="23">
        <v>0.4206896551724138</v>
      </c>
      <c r="F15" s="15">
        <v>111</v>
      </c>
      <c r="G15" s="15" t="s">
        <v>183</v>
      </c>
      <c r="H15" s="23" t="s">
        <v>183</v>
      </c>
      <c r="I15" s="15">
        <v>0</v>
      </c>
      <c r="J15" s="23">
        <v>0</v>
      </c>
      <c r="K15" s="15" t="s">
        <v>183</v>
      </c>
      <c r="L15" s="23" t="s">
        <v>183</v>
      </c>
      <c r="M15" s="15">
        <v>133</v>
      </c>
      <c r="N15" s="23">
        <v>0.22931034482758619</v>
      </c>
      <c r="O15" s="15">
        <v>336</v>
      </c>
      <c r="P15" s="23">
        <v>0.57931034482758625</v>
      </c>
      <c r="Q15" s="57">
        <v>1</v>
      </c>
      <c r="R15" s="7" t="str">
        <f t="shared" si="0"/>
        <v>Cell Suppressed For Small Numbers</v>
      </c>
    </row>
    <row r="16" spans="1:18" ht="17.100000000000001" customHeight="1" x14ac:dyDescent="0.3">
      <c r="A16" s="25" t="s">
        <v>178</v>
      </c>
      <c r="B16" s="7" t="s">
        <v>16</v>
      </c>
      <c r="C16" s="15">
        <v>1192</v>
      </c>
      <c r="D16" s="15">
        <v>839</v>
      </c>
      <c r="E16" s="23">
        <v>0.70385906040268453</v>
      </c>
      <c r="F16" s="15">
        <v>596</v>
      </c>
      <c r="G16" s="15">
        <v>33</v>
      </c>
      <c r="H16" s="23">
        <v>2.7684563758389263E-2</v>
      </c>
      <c r="I16" s="15">
        <v>0</v>
      </c>
      <c r="J16" s="23">
        <v>0</v>
      </c>
      <c r="K16" s="15">
        <v>33</v>
      </c>
      <c r="L16" s="23">
        <v>2.7684563758389263E-2</v>
      </c>
      <c r="M16" s="15">
        <v>243</v>
      </c>
      <c r="N16" s="23">
        <v>0.20385906040268456</v>
      </c>
      <c r="O16" s="15">
        <v>353</v>
      </c>
      <c r="P16" s="23">
        <v>0.29614093959731541</v>
      </c>
      <c r="Q16" s="57" t="s">
        <v>183</v>
      </c>
      <c r="R16" s="7" t="str">
        <f t="shared" si="0"/>
        <v/>
      </c>
    </row>
    <row r="17" spans="1:18" ht="17.100000000000001" customHeight="1" x14ac:dyDescent="0.3">
      <c r="A17" s="25" t="s">
        <v>178</v>
      </c>
      <c r="B17" s="7" t="s">
        <v>17</v>
      </c>
      <c r="C17" s="15">
        <v>63</v>
      </c>
      <c r="D17" s="15">
        <v>53</v>
      </c>
      <c r="E17" s="23">
        <v>0.84126984126984128</v>
      </c>
      <c r="F17" s="15">
        <v>39</v>
      </c>
      <c r="G17" s="15" t="s">
        <v>183</v>
      </c>
      <c r="H17" s="23" t="s">
        <v>183</v>
      </c>
      <c r="I17" s="15">
        <v>0</v>
      </c>
      <c r="J17" s="23">
        <v>0</v>
      </c>
      <c r="K17" s="15" t="s">
        <v>183</v>
      </c>
      <c r="L17" s="23" t="s">
        <v>183</v>
      </c>
      <c r="M17" s="15">
        <v>14</v>
      </c>
      <c r="N17" s="23">
        <v>0.22222222222222221</v>
      </c>
      <c r="O17" s="15">
        <v>10</v>
      </c>
      <c r="P17" s="23">
        <v>0.15873015873015872</v>
      </c>
      <c r="Q17" s="57">
        <v>1</v>
      </c>
      <c r="R17" s="7" t="str">
        <f t="shared" si="0"/>
        <v>Cell Suppressed For Small Numbers</v>
      </c>
    </row>
    <row r="18" spans="1:18" ht="17.100000000000001" customHeight="1" x14ac:dyDescent="0.3">
      <c r="A18" s="25" t="s">
        <v>178</v>
      </c>
      <c r="B18" s="7" t="s">
        <v>18</v>
      </c>
      <c r="C18" s="15">
        <v>3291</v>
      </c>
      <c r="D18" s="15">
        <v>1893</v>
      </c>
      <c r="E18" s="23">
        <v>0.57520510483135823</v>
      </c>
      <c r="F18" s="15">
        <v>1227</v>
      </c>
      <c r="G18" s="15">
        <v>282</v>
      </c>
      <c r="H18" s="23">
        <v>8.5688240656335457E-2</v>
      </c>
      <c r="I18" s="15">
        <v>0</v>
      </c>
      <c r="J18" s="23">
        <v>0</v>
      </c>
      <c r="K18" s="15">
        <v>282</v>
      </c>
      <c r="L18" s="23">
        <v>8.5688240656335457E-2</v>
      </c>
      <c r="M18" s="15">
        <v>666</v>
      </c>
      <c r="N18" s="23">
        <v>0.2023701002734731</v>
      </c>
      <c r="O18" s="15">
        <v>1398</v>
      </c>
      <c r="P18" s="23">
        <v>0.42479489516864177</v>
      </c>
      <c r="Q18" s="57" t="s">
        <v>183</v>
      </c>
      <c r="R18" s="7" t="str">
        <f t="shared" si="0"/>
        <v/>
      </c>
    </row>
    <row r="19" spans="1:18" ht="17.100000000000001" customHeight="1" x14ac:dyDescent="0.3">
      <c r="A19" s="25" t="s">
        <v>178</v>
      </c>
      <c r="B19" s="7" t="s">
        <v>19</v>
      </c>
      <c r="C19" s="15">
        <v>411</v>
      </c>
      <c r="D19" s="15">
        <v>275</v>
      </c>
      <c r="E19" s="23">
        <v>0.66909975669099753</v>
      </c>
      <c r="F19" s="15">
        <v>188</v>
      </c>
      <c r="G19" s="15" t="s">
        <v>183</v>
      </c>
      <c r="H19" s="23" t="s">
        <v>183</v>
      </c>
      <c r="I19" s="15">
        <v>0</v>
      </c>
      <c r="J19" s="23">
        <v>0</v>
      </c>
      <c r="K19" s="15" t="s">
        <v>183</v>
      </c>
      <c r="L19" s="23" t="s">
        <v>183</v>
      </c>
      <c r="M19" s="15">
        <v>87</v>
      </c>
      <c r="N19" s="23">
        <v>0.21167883211678831</v>
      </c>
      <c r="O19" s="15">
        <v>136</v>
      </c>
      <c r="P19" s="23">
        <v>0.33090024330900242</v>
      </c>
      <c r="Q19" s="57">
        <v>1</v>
      </c>
      <c r="R19" s="7" t="str">
        <f t="shared" si="0"/>
        <v>Cell Suppressed For Small Numbers</v>
      </c>
    </row>
    <row r="20" spans="1:18" ht="17.100000000000001" customHeight="1" x14ac:dyDescent="0.3">
      <c r="A20" s="25" t="s">
        <v>178</v>
      </c>
      <c r="B20" s="7" t="s">
        <v>20</v>
      </c>
      <c r="C20" s="15">
        <v>383</v>
      </c>
      <c r="D20" s="15">
        <v>312</v>
      </c>
      <c r="E20" s="23">
        <v>0.81462140992167098</v>
      </c>
      <c r="F20" s="15">
        <v>206</v>
      </c>
      <c r="G20" s="15">
        <v>16</v>
      </c>
      <c r="H20" s="23">
        <v>4.1775456919060053E-2</v>
      </c>
      <c r="I20" s="15">
        <v>0</v>
      </c>
      <c r="J20" s="23">
        <v>0</v>
      </c>
      <c r="K20" s="15">
        <v>16</v>
      </c>
      <c r="L20" s="23">
        <v>4.1775456919060053E-2</v>
      </c>
      <c r="M20" s="15">
        <v>106</v>
      </c>
      <c r="N20" s="23">
        <v>0.27676240208877284</v>
      </c>
      <c r="O20" s="15">
        <v>71</v>
      </c>
      <c r="P20" s="23">
        <v>0.18537859007832899</v>
      </c>
      <c r="Q20" s="57" t="s">
        <v>183</v>
      </c>
      <c r="R20" s="7" t="str">
        <f t="shared" si="0"/>
        <v/>
      </c>
    </row>
    <row r="21" spans="1:18" ht="17.100000000000001" customHeight="1" x14ac:dyDescent="0.3">
      <c r="A21" s="25" t="s">
        <v>178</v>
      </c>
      <c r="B21" s="7" t="s">
        <v>21</v>
      </c>
      <c r="C21" s="15">
        <v>124</v>
      </c>
      <c r="D21" s="15">
        <v>45</v>
      </c>
      <c r="E21" s="23">
        <v>0.36290322580645162</v>
      </c>
      <c r="F21" s="15">
        <v>14</v>
      </c>
      <c r="G21" s="15">
        <v>0</v>
      </c>
      <c r="H21" s="23">
        <v>0</v>
      </c>
      <c r="I21" s="15">
        <v>0</v>
      </c>
      <c r="J21" s="23">
        <v>0</v>
      </c>
      <c r="K21" s="15">
        <v>0</v>
      </c>
      <c r="L21" s="23">
        <v>0</v>
      </c>
      <c r="M21" s="15">
        <v>31</v>
      </c>
      <c r="N21" s="23">
        <v>0.25</v>
      </c>
      <c r="O21" s="15">
        <v>79</v>
      </c>
      <c r="P21" s="23">
        <v>0.63709677419354838</v>
      </c>
      <c r="Q21" s="57" t="s">
        <v>183</v>
      </c>
      <c r="R21" s="7" t="str">
        <f t="shared" si="0"/>
        <v/>
      </c>
    </row>
    <row r="22" spans="1:18" ht="17.100000000000001" customHeight="1" x14ac:dyDescent="0.3">
      <c r="A22" s="25" t="s">
        <v>178</v>
      </c>
      <c r="B22" s="7" t="s">
        <v>22</v>
      </c>
      <c r="C22" s="15">
        <v>52476</v>
      </c>
      <c r="D22" s="15">
        <v>31397</v>
      </c>
      <c r="E22" s="23">
        <v>0.59831160911654857</v>
      </c>
      <c r="F22" s="15">
        <v>18957</v>
      </c>
      <c r="G22" s="15">
        <v>6077</v>
      </c>
      <c r="H22" s="23">
        <v>0.11580532052747923</v>
      </c>
      <c r="I22" s="15">
        <v>0</v>
      </c>
      <c r="J22" s="23">
        <v>0</v>
      </c>
      <c r="K22" s="15">
        <v>6077</v>
      </c>
      <c r="L22" s="23">
        <v>0.11580532052747923</v>
      </c>
      <c r="M22" s="15">
        <v>12440</v>
      </c>
      <c r="N22" s="23">
        <v>0.23706075158167544</v>
      </c>
      <c r="O22" s="15">
        <v>21079</v>
      </c>
      <c r="P22" s="23">
        <v>0.40168839088345148</v>
      </c>
      <c r="Q22" s="57" t="s">
        <v>183</v>
      </c>
      <c r="R22" s="7" t="str">
        <f t="shared" si="0"/>
        <v/>
      </c>
    </row>
    <row r="23" spans="1:18" ht="17.100000000000001" customHeight="1" x14ac:dyDescent="0.3">
      <c r="A23" s="25" t="s">
        <v>178</v>
      </c>
      <c r="B23" s="7" t="s">
        <v>23</v>
      </c>
      <c r="C23" s="15">
        <v>503</v>
      </c>
      <c r="D23" s="15">
        <v>413</v>
      </c>
      <c r="E23" s="23">
        <v>0.82107355864811138</v>
      </c>
      <c r="F23" s="15">
        <v>309</v>
      </c>
      <c r="G23" s="15">
        <v>9</v>
      </c>
      <c r="H23" s="23">
        <v>1.7892644135188866E-2</v>
      </c>
      <c r="I23" s="15">
        <v>0</v>
      </c>
      <c r="J23" s="23">
        <v>0</v>
      </c>
      <c r="K23" s="15">
        <v>9</v>
      </c>
      <c r="L23" s="23">
        <v>1.7892644135188866E-2</v>
      </c>
      <c r="M23" s="15">
        <v>104</v>
      </c>
      <c r="N23" s="23">
        <v>0.20675944333996024</v>
      </c>
      <c r="O23" s="15">
        <v>90</v>
      </c>
      <c r="P23" s="23">
        <v>0.17892644135188868</v>
      </c>
      <c r="Q23" s="57" t="s">
        <v>183</v>
      </c>
      <c r="R23" s="7" t="str">
        <f t="shared" si="0"/>
        <v/>
      </c>
    </row>
    <row r="24" spans="1:18" ht="17.100000000000001" customHeight="1" x14ac:dyDescent="0.3">
      <c r="A24" s="25" t="s">
        <v>178</v>
      </c>
      <c r="B24" s="7" t="s">
        <v>24</v>
      </c>
      <c r="C24" s="15">
        <v>538</v>
      </c>
      <c r="D24" s="15">
        <v>416</v>
      </c>
      <c r="E24" s="23">
        <v>0.77323420074349447</v>
      </c>
      <c r="F24" s="15">
        <v>271</v>
      </c>
      <c r="G24" s="15">
        <v>25</v>
      </c>
      <c r="H24" s="23">
        <v>4.6468401486988845E-2</v>
      </c>
      <c r="I24" s="15">
        <v>0</v>
      </c>
      <c r="J24" s="23">
        <v>0</v>
      </c>
      <c r="K24" s="15">
        <v>25</v>
      </c>
      <c r="L24" s="23">
        <v>4.6468401486988845E-2</v>
      </c>
      <c r="M24" s="15">
        <v>145</v>
      </c>
      <c r="N24" s="23">
        <v>0.2695167286245353</v>
      </c>
      <c r="O24" s="15">
        <v>122</v>
      </c>
      <c r="P24" s="23">
        <v>0.22676579925650558</v>
      </c>
      <c r="Q24" s="57" t="s">
        <v>183</v>
      </c>
      <c r="R24" s="7" t="str">
        <f t="shared" si="0"/>
        <v/>
      </c>
    </row>
    <row r="25" spans="1:18" ht="17.100000000000001" customHeight="1" x14ac:dyDescent="0.3">
      <c r="A25" s="25" t="s">
        <v>178</v>
      </c>
      <c r="B25" s="7" t="s">
        <v>25</v>
      </c>
      <c r="C25" s="15">
        <v>69</v>
      </c>
      <c r="D25" s="15">
        <v>52</v>
      </c>
      <c r="E25" s="23">
        <v>0.75362318840579712</v>
      </c>
      <c r="F25" s="15">
        <v>38</v>
      </c>
      <c r="G25" s="15" t="s">
        <v>183</v>
      </c>
      <c r="H25" s="23" t="s">
        <v>183</v>
      </c>
      <c r="I25" s="15">
        <v>0</v>
      </c>
      <c r="J25" s="23">
        <v>0</v>
      </c>
      <c r="K25" s="15" t="s">
        <v>183</v>
      </c>
      <c r="L25" s="23" t="s">
        <v>183</v>
      </c>
      <c r="M25" s="15">
        <v>14</v>
      </c>
      <c r="N25" s="23">
        <v>0.20289855072463769</v>
      </c>
      <c r="O25" s="15">
        <v>17</v>
      </c>
      <c r="P25" s="23">
        <v>0.24637681159420291</v>
      </c>
      <c r="Q25" s="57">
        <v>1</v>
      </c>
      <c r="R25" s="7" t="str">
        <f t="shared" si="0"/>
        <v>Cell Suppressed For Small Numbers</v>
      </c>
    </row>
    <row r="26" spans="1:18" ht="17.100000000000001" customHeight="1" x14ac:dyDescent="0.3">
      <c r="A26" s="25" t="s">
        <v>178</v>
      </c>
      <c r="B26" s="7" t="s">
        <v>26</v>
      </c>
      <c r="C26" s="15">
        <v>372</v>
      </c>
      <c r="D26" s="15">
        <v>171</v>
      </c>
      <c r="E26" s="23">
        <v>0.45967741935483869</v>
      </c>
      <c r="F26" s="15">
        <v>80</v>
      </c>
      <c r="G26" s="15">
        <v>11</v>
      </c>
      <c r="H26" s="23">
        <v>2.9569892473118281E-2</v>
      </c>
      <c r="I26" s="15">
        <v>0</v>
      </c>
      <c r="J26" s="23">
        <v>0</v>
      </c>
      <c r="K26" s="15">
        <v>11</v>
      </c>
      <c r="L26" s="23">
        <v>2.9569892473118281E-2</v>
      </c>
      <c r="M26" s="15">
        <v>91</v>
      </c>
      <c r="N26" s="23">
        <v>0.2446236559139785</v>
      </c>
      <c r="O26" s="15">
        <v>201</v>
      </c>
      <c r="P26" s="23">
        <v>0.54032258064516125</v>
      </c>
      <c r="Q26" s="57" t="s">
        <v>183</v>
      </c>
      <c r="R26" s="7" t="str">
        <f t="shared" si="0"/>
        <v/>
      </c>
    </row>
    <row r="27" spans="1:18" ht="17.100000000000001" customHeight="1" x14ac:dyDescent="0.3">
      <c r="A27" s="25" t="s">
        <v>178</v>
      </c>
      <c r="B27" s="7" t="s">
        <v>27</v>
      </c>
      <c r="C27" s="15">
        <v>1079</v>
      </c>
      <c r="D27" s="15">
        <v>600</v>
      </c>
      <c r="E27" s="23">
        <v>0.55607043558850788</v>
      </c>
      <c r="F27" s="15">
        <v>360</v>
      </c>
      <c r="G27" s="15">
        <v>66</v>
      </c>
      <c r="H27" s="23">
        <v>6.1167747914735865E-2</v>
      </c>
      <c r="I27" s="15">
        <v>0</v>
      </c>
      <c r="J27" s="23">
        <v>0</v>
      </c>
      <c r="K27" s="15">
        <v>66</v>
      </c>
      <c r="L27" s="23">
        <v>6.1167747914735865E-2</v>
      </c>
      <c r="M27" s="15">
        <v>240</v>
      </c>
      <c r="N27" s="23">
        <v>0.22242817423540315</v>
      </c>
      <c r="O27" s="15">
        <v>479</v>
      </c>
      <c r="P27" s="23">
        <v>0.44392956441149212</v>
      </c>
      <c r="Q27" s="57" t="s">
        <v>183</v>
      </c>
      <c r="R27" s="7" t="str">
        <f t="shared" si="0"/>
        <v/>
      </c>
    </row>
    <row r="28" spans="1:18" ht="17.100000000000001" customHeight="1" x14ac:dyDescent="0.3">
      <c r="A28" s="25" t="s">
        <v>178</v>
      </c>
      <c r="B28" s="7" t="s">
        <v>28</v>
      </c>
      <c r="C28" s="15">
        <v>69</v>
      </c>
      <c r="D28" s="15"/>
      <c r="E28" s="23"/>
      <c r="F28" s="15">
        <v>48</v>
      </c>
      <c r="G28" s="15">
        <v>15</v>
      </c>
      <c r="H28" s="23">
        <v>0.21739130434782608</v>
      </c>
      <c r="I28" s="15">
        <v>0</v>
      </c>
      <c r="J28" s="23">
        <v>0</v>
      </c>
      <c r="K28" s="15">
        <v>15</v>
      </c>
      <c r="L28" s="23">
        <v>0.21739130434782608</v>
      </c>
      <c r="M28" s="15">
        <v>17</v>
      </c>
      <c r="N28" s="23">
        <v>0.24637681159420291</v>
      </c>
      <c r="O28" s="15" t="s">
        <v>183</v>
      </c>
      <c r="P28" s="23" t="s">
        <v>183</v>
      </c>
      <c r="Q28" s="57">
        <v>1</v>
      </c>
      <c r="R28" s="7" t="str">
        <f t="shared" si="0"/>
        <v>Cell Suppressed For Small Numbers</v>
      </c>
    </row>
    <row r="29" spans="1:18" ht="17.100000000000001" customHeight="1" x14ac:dyDescent="0.3">
      <c r="A29" s="25" t="s">
        <v>178</v>
      </c>
      <c r="B29" s="7" t="s">
        <v>29</v>
      </c>
      <c r="C29" s="15">
        <v>17</v>
      </c>
      <c r="D29" s="15">
        <v>7</v>
      </c>
      <c r="E29" s="23">
        <v>0.41176470588235292</v>
      </c>
      <c r="F29" s="15" t="s">
        <v>183</v>
      </c>
      <c r="G29" s="15">
        <v>0</v>
      </c>
      <c r="H29" s="23">
        <v>0</v>
      </c>
      <c r="I29" s="15">
        <v>0</v>
      </c>
      <c r="J29" s="23">
        <v>0</v>
      </c>
      <c r="K29" s="15">
        <v>0</v>
      </c>
      <c r="L29" s="23">
        <v>0</v>
      </c>
      <c r="M29" s="15"/>
      <c r="N29" s="23"/>
      <c r="O29" s="15">
        <v>10</v>
      </c>
      <c r="P29" s="23">
        <v>0.58823529411764708</v>
      </c>
      <c r="Q29" s="57">
        <v>1</v>
      </c>
      <c r="R29" s="7" t="str">
        <f t="shared" si="0"/>
        <v>Cell Suppressed For Small Numbers</v>
      </c>
    </row>
    <row r="30" spans="1:18" ht="17.100000000000001" customHeight="1" x14ac:dyDescent="0.3">
      <c r="A30" s="25" t="s">
        <v>178</v>
      </c>
      <c r="B30" s="7" t="s">
        <v>30</v>
      </c>
      <c r="C30" s="15">
        <v>1434</v>
      </c>
      <c r="D30" s="15">
        <v>539</v>
      </c>
      <c r="E30" s="23">
        <v>0.37587168758716877</v>
      </c>
      <c r="F30" s="15">
        <v>186</v>
      </c>
      <c r="G30" s="15">
        <v>16</v>
      </c>
      <c r="H30" s="23">
        <v>1.1157601115760111E-2</v>
      </c>
      <c r="I30" s="15">
        <v>0</v>
      </c>
      <c r="J30" s="23">
        <v>0</v>
      </c>
      <c r="K30" s="15">
        <v>16</v>
      </c>
      <c r="L30" s="23">
        <v>1.1157601115760111E-2</v>
      </c>
      <c r="M30" s="15">
        <v>353</v>
      </c>
      <c r="N30" s="23">
        <v>0.24616457461645747</v>
      </c>
      <c r="O30" s="15">
        <v>895</v>
      </c>
      <c r="P30" s="23">
        <v>0.62412831241283129</v>
      </c>
      <c r="Q30" s="57" t="s">
        <v>183</v>
      </c>
      <c r="R30" s="7" t="str">
        <f t="shared" si="0"/>
        <v/>
      </c>
    </row>
    <row r="31" spans="1:18" ht="17.100000000000001" customHeight="1" x14ac:dyDescent="0.3">
      <c r="A31" s="25" t="s">
        <v>178</v>
      </c>
      <c r="B31" s="7" t="s">
        <v>31</v>
      </c>
      <c r="C31" s="15">
        <v>388</v>
      </c>
      <c r="D31" s="15">
        <v>263</v>
      </c>
      <c r="E31" s="23">
        <v>0.67783505154639179</v>
      </c>
      <c r="F31" s="15">
        <v>180</v>
      </c>
      <c r="G31" s="15">
        <v>16</v>
      </c>
      <c r="H31" s="23">
        <v>4.1237113402061855E-2</v>
      </c>
      <c r="I31" s="15">
        <v>0</v>
      </c>
      <c r="J31" s="23">
        <v>0</v>
      </c>
      <c r="K31" s="15">
        <v>16</v>
      </c>
      <c r="L31" s="23">
        <v>4.1237113402061855E-2</v>
      </c>
      <c r="M31" s="15">
        <v>83</v>
      </c>
      <c r="N31" s="23">
        <v>0.21391752577319587</v>
      </c>
      <c r="O31" s="15">
        <v>125</v>
      </c>
      <c r="P31" s="23">
        <v>0.32216494845360827</v>
      </c>
      <c r="Q31" s="57" t="s">
        <v>183</v>
      </c>
      <c r="R31" s="7" t="str">
        <f t="shared" si="0"/>
        <v/>
      </c>
    </row>
    <row r="32" spans="1:18" ht="17.100000000000001" customHeight="1" x14ac:dyDescent="0.3">
      <c r="A32" s="25" t="s">
        <v>178</v>
      </c>
      <c r="B32" s="7" t="s">
        <v>32</v>
      </c>
      <c r="C32" s="15">
        <v>258</v>
      </c>
      <c r="D32" s="15">
        <v>70</v>
      </c>
      <c r="E32" s="23">
        <v>0.27131782945736432</v>
      </c>
      <c r="F32" s="15">
        <v>21</v>
      </c>
      <c r="G32" s="15">
        <v>8</v>
      </c>
      <c r="H32" s="23">
        <v>3.1007751937984496E-2</v>
      </c>
      <c r="I32" s="15">
        <v>0</v>
      </c>
      <c r="J32" s="23">
        <v>0</v>
      </c>
      <c r="K32" s="15">
        <v>8</v>
      </c>
      <c r="L32" s="23">
        <v>3.1007751937984496E-2</v>
      </c>
      <c r="M32" s="15">
        <v>49</v>
      </c>
      <c r="N32" s="23">
        <v>0.18992248062015504</v>
      </c>
      <c r="O32" s="15">
        <v>188</v>
      </c>
      <c r="P32" s="23">
        <v>0.72868217054263562</v>
      </c>
      <c r="Q32" s="57" t="s">
        <v>183</v>
      </c>
      <c r="R32" s="7" t="str">
        <f t="shared" si="0"/>
        <v/>
      </c>
    </row>
    <row r="33" spans="1:18" ht="17.100000000000001" customHeight="1" x14ac:dyDescent="0.3">
      <c r="A33" s="25" t="s">
        <v>178</v>
      </c>
      <c r="B33" s="7" t="s">
        <v>33</v>
      </c>
      <c r="C33" s="15">
        <v>10632</v>
      </c>
      <c r="D33" s="15">
        <v>5460</v>
      </c>
      <c r="E33" s="23">
        <v>0.51354401805869077</v>
      </c>
      <c r="F33" s="15">
        <v>3848</v>
      </c>
      <c r="G33" s="15">
        <v>625</v>
      </c>
      <c r="H33" s="23">
        <v>5.8784800601956358E-2</v>
      </c>
      <c r="I33" s="15">
        <v>0</v>
      </c>
      <c r="J33" s="23">
        <v>0</v>
      </c>
      <c r="K33" s="15">
        <v>625</v>
      </c>
      <c r="L33" s="23">
        <v>5.8784800601956358E-2</v>
      </c>
      <c r="M33" s="15">
        <v>1612</v>
      </c>
      <c r="N33" s="23">
        <v>0.15161775771256583</v>
      </c>
      <c r="O33" s="15">
        <v>5172</v>
      </c>
      <c r="P33" s="23">
        <v>0.48645598194130923</v>
      </c>
      <c r="Q33" s="57" t="s">
        <v>183</v>
      </c>
      <c r="R33" s="7" t="str">
        <f t="shared" si="0"/>
        <v/>
      </c>
    </row>
    <row r="34" spans="1:18" ht="17.100000000000001" customHeight="1" x14ac:dyDescent="0.3">
      <c r="A34" s="25" t="s">
        <v>178</v>
      </c>
      <c r="B34" s="7" t="s">
        <v>34</v>
      </c>
      <c r="C34" s="15">
        <v>823</v>
      </c>
      <c r="D34" s="15">
        <v>525</v>
      </c>
      <c r="E34" s="23">
        <v>0.63791008505467806</v>
      </c>
      <c r="F34" s="15">
        <v>393</v>
      </c>
      <c r="G34" s="15">
        <v>307</v>
      </c>
      <c r="H34" s="23">
        <v>0.3730255164034022</v>
      </c>
      <c r="I34" s="15">
        <v>0</v>
      </c>
      <c r="J34" s="23">
        <v>0</v>
      </c>
      <c r="K34" s="15">
        <v>307</v>
      </c>
      <c r="L34" s="23">
        <v>0.3730255164034022</v>
      </c>
      <c r="M34" s="15">
        <v>132</v>
      </c>
      <c r="N34" s="23">
        <v>0.16038882138517618</v>
      </c>
      <c r="O34" s="15">
        <v>298</v>
      </c>
      <c r="P34" s="23">
        <v>0.362089914945322</v>
      </c>
      <c r="Q34" s="57" t="s">
        <v>183</v>
      </c>
      <c r="R34" s="7" t="str">
        <f t="shared" si="0"/>
        <v/>
      </c>
    </row>
    <row r="35" spans="1:18" ht="17.100000000000001" customHeight="1" x14ac:dyDescent="0.3">
      <c r="A35" s="25" t="s">
        <v>178</v>
      </c>
      <c r="B35" s="7" t="s">
        <v>35</v>
      </c>
      <c r="C35" s="15">
        <v>51</v>
      </c>
      <c r="D35" s="15">
        <v>42</v>
      </c>
      <c r="E35" s="23">
        <v>0.82352941176470584</v>
      </c>
      <c r="F35" s="15">
        <v>32</v>
      </c>
      <c r="G35" s="15" t="s">
        <v>183</v>
      </c>
      <c r="H35" s="23" t="s">
        <v>183</v>
      </c>
      <c r="I35" s="15">
        <v>0</v>
      </c>
      <c r="J35" s="23">
        <v>0</v>
      </c>
      <c r="K35" s="15" t="s">
        <v>183</v>
      </c>
      <c r="L35" s="23" t="s">
        <v>183</v>
      </c>
      <c r="M35" s="15">
        <v>10</v>
      </c>
      <c r="N35" s="23">
        <v>0.19607843137254902</v>
      </c>
      <c r="O35" s="15">
        <v>9</v>
      </c>
      <c r="P35" s="23">
        <v>0.17647058823529413</v>
      </c>
      <c r="Q35" s="57">
        <v>1</v>
      </c>
      <c r="R35" s="7" t="str">
        <f t="shared" si="0"/>
        <v>Cell Suppressed For Small Numbers</v>
      </c>
    </row>
    <row r="36" spans="1:18" ht="17.100000000000001" customHeight="1" x14ac:dyDescent="0.3">
      <c r="A36" s="25" t="s">
        <v>178</v>
      </c>
      <c r="B36" s="7" t="s">
        <v>36</v>
      </c>
      <c r="C36" s="15">
        <v>9478</v>
      </c>
      <c r="D36" s="15">
        <v>3180</v>
      </c>
      <c r="E36" s="23">
        <v>0.33551382148132519</v>
      </c>
      <c r="F36" s="15">
        <v>1028</v>
      </c>
      <c r="G36" s="15">
        <v>49</v>
      </c>
      <c r="H36" s="23">
        <v>5.1698670605612998E-3</v>
      </c>
      <c r="I36" s="15">
        <v>0</v>
      </c>
      <c r="J36" s="23">
        <v>0</v>
      </c>
      <c r="K36" s="15">
        <v>49</v>
      </c>
      <c r="L36" s="23">
        <v>5.1698670605612998E-3</v>
      </c>
      <c r="M36" s="15">
        <v>2152</v>
      </c>
      <c r="N36" s="23">
        <v>0.22705212070056974</v>
      </c>
      <c r="O36" s="15">
        <v>6298</v>
      </c>
      <c r="P36" s="23">
        <v>0.66448617851867486</v>
      </c>
      <c r="Q36" s="57" t="s">
        <v>183</v>
      </c>
      <c r="R36" s="7" t="str">
        <f t="shared" si="0"/>
        <v/>
      </c>
    </row>
    <row r="37" spans="1:18" ht="17.100000000000001" customHeight="1" x14ac:dyDescent="0.3">
      <c r="A37" s="25" t="s">
        <v>178</v>
      </c>
      <c r="B37" s="7" t="s">
        <v>37</v>
      </c>
      <c r="C37" s="15">
        <v>5120</v>
      </c>
      <c r="D37" s="15">
        <v>3437</v>
      </c>
      <c r="E37" s="23">
        <v>0.67128906249999998</v>
      </c>
      <c r="F37" s="15">
        <v>2555</v>
      </c>
      <c r="G37" s="15">
        <v>1068</v>
      </c>
      <c r="H37" s="23">
        <v>0.20859374999999999</v>
      </c>
      <c r="I37" s="15">
        <v>13</v>
      </c>
      <c r="J37" s="23">
        <v>2.5390625000000001E-3</v>
      </c>
      <c r="K37" s="15">
        <v>1055</v>
      </c>
      <c r="L37" s="23">
        <v>0.2060546875</v>
      </c>
      <c r="M37" s="15">
        <v>882</v>
      </c>
      <c r="N37" s="23">
        <v>0.17226562500000001</v>
      </c>
      <c r="O37" s="15">
        <v>1683</v>
      </c>
      <c r="P37" s="23">
        <v>0.32871093750000002</v>
      </c>
      <c r="Q37" s="57"/>
      <c r="R37" s="7" t="str">
        <f t="shared" si="0"/>
        <v/>
      </c>
    </row>
    <row r="38" spans="1:18" ht="17.100000000000001" customHeight="1" x14ac:dyDescent="0.3">
      <c r="A38" s="25" t="s">
        <v>178</v>
      </c>
      <c r="B38" s="7" t="s">
        <v>38</v>
      </c>
      <c r="C38" s="15">
        <v>156</v>
      </c>
      <c r="D38" s="15">
        <v>62</v>
      </c>
      <c r="E38" s="23">
        <v>0.39743589743589741</v>
      </c>
      <c r="F38" s="15">
        <v>11</v>
      </c>
      <c r="G38" s="15" t="s">
        <v>183</v>
      </c>
      <c r="H38" s="23" t="s">
        <v>183</v>
      </c>
      <c r="I38" s="15">
        <v>0</v>
      </c>
      <c r="J38" s="23">
        <v>0</v>
      </c>
      <c r="K38" s="15" t="s">
        <v>183</v>
      </c>
      <c r="L38" s="23" t="s">
        <v>183</v>
      </c>
      <c r="M38" s="15">
        <v>51</v>
      </c>
      <c r="N38" s="23">
        <v>0.32692307692307693</v>
      </c>
      <c r="O38" s="15">
        <v>94</v>
      </c>
      <c r="P38" s="23">
        <v>0.60256410256410253</v>
      </c>
      <c r="Q38" s="57">
        <v>1</v>
      </c>
      <c r="R38" s="7" t="str">
        <f t="shared" si="0"/>
        <v>Cell Suppressed For Small Numbers</v>
      </c>
    </row>
    <row r="39" spans="1:18" ht="17.100000000000001" customHeight="1" x14ac:dyDescent="0.3">
      <c r="A39" s="25" t="s">
        <v>178</v>
      </c>
      <c r="B39" s="14" t="s">
        <v>39</v>
      </c>
      <c r="C39" s="15">
        <v>9448</v>
      </c>
      <c r="D39" s="15">
        <v>4485</v>
      </c>
      <c r="E39" s="23">
        <v>0.47470364098221846</v>
      </c>
      <c r="F39" s="15">
        <v>2274</v>
      </c>
      <c r="G39" s="15">
        <v>524</v>
      </c>
      <c r="H39" s="23">
        <v>5.5461473327688401E-2</v>
      </c>
      <c r="I39" s="15">
        <v>0</v>
      </c>
      <c r="J39" s="23">
        <v>0</v>
      </c>
      <c r="K39" s="15">
        <v>524</v>
      </c>
      <c r="L39" s="23">
        <v>5.5461473327688401E-2</v>
      </c>
      <c r="M39" s="15">
        <v>2211</v>
      </c>
      <c r="N39" s="23">
        <v>0.23401778154106689</v>
      </c>
      <c r="O39" s="15">
        <v>4963</v>
      </c>
      <c r="P39" s="23">
        <v>0.52529635901778149</v>
      </c>
      <c r="Q39" s="57" t="s">
        <v>183</v>
      </c>
      <c r="R39" s="7" t="str">
        <f t="shared" si="0"/>
        <v/>
      </c>
    </row>
    <row r="40" spans="1:18" ht="17.100000000000001" customHeight="1" x14ac:dyDescent="0.3">
      <c r="A40" s="25" t="s">
        <v>178</v>
      </c>
      <c r="B40" s="7" t="s">
        <v>40</v>
      </c>
      <c r="C40" s="15">
        <v>8189</v>
      </c>
      <c r="D40" s="15">
        <v>3916</v>
      </c>
      <c r="E40" s="23">
        <v>0.47820246672365369</v>
      </c>
      <c r="F40" s="15">
        <v>1412</v>
      </c>
      <c r="G40" s="15">
        <v>236</v>
      </c>
      <c r="H40" s="23">
        <v>2.8819147637074122E-2</v>
      </c>
      <c r="I40" s="15">
        <v>0</v>
      </c>
      <c r="J40" s="23">
        <v>0</v>
      </c>
      <c r="K40" s="15">
        <v>236</v>
      </c>
      <c r="L40" s="23">
        <v>2.8819147637074122E-2</v>
      </c>
      <c r="M40" s="15">
        <v>2504</v>
      </c>
      <c r="N40" s="23">
        <v>0.30577604103065087</v>
      </c>
      <c r="O40" s="15">
        <v>4273</v>
      </c>
      <c r="P40" s="23">
        <v>0.52179753327634637</v>
      </c>
      <c r="Q40" s="57" t="s">
        <v>183</v>
      </c>
      <c r="R40" s="7" t="str">
        <f t="shared" si="0"/>
        <v/>
      </c>
    </row>
    <row r="41" spans="1:18" ht="17.100000000000001" customHeight="1" x14ac:dyDescent="0.3">
      <c r="A41" s="25" t="s">
        <v>178</v>
      </c>
      <c r="B41" s="14" t="s">
        <v>41</v>
      </c>
      <c r="C41" s="15">
        <v>3122</v>
      </c>
      <c r="D41" s="15">
        <v>2108</v>
      </c>
      <c r="E41" s="23">
        <v>0.67520819987187697</v>
      </c>
      <c r="F41" s="15">
        <v>1754</v>
      </c>
      <c r="G41" s="15">
        <v>61</v>
      </c>
      <c r="H41" s="23">
        <v>1.9538757206918642E-2</v>
      </c>
      <c r="I41" s="15" t="s">
        <v>183</v>
      </c>
      <c r="J41" s="23" t="s">
        <v>183</v>
      </c>
      <c r="K41" s="15">
        <v>58</v>
      </c>
      <c r="L41" s="23">
        <v>1.8577834721332478E-2</v>
      </c>
      <c r="M41" s="15">
        <v>354</v>
      </c>
      <c r="N41" s="23">
        <v>0.1133888532991672</v>
      </c>
      <c r="O41" s="15">
        <v>1014</v>
      </c>
      <c r="P41" s="23">
        <v>0.32479180012812298</v>
      </c>
      <c r="Q41" s="57">
        <v>1</v>
      </c>
      <c r="R41" s="7" t="str">
        <f t="shared" si="0"/>
        <v>Cell Suppressed For Small Numbers</v>
      </c>
    </row>
    <row r="42" spans="1:18" ht="17.100000000000001" customHeight="1" x14ac:dyDescent="0.3">
      <c r="A42" s="25" t="s">
        <v>178</v>
      </c>
      <c r="B42" s="14" t="s">
        <v>42</v>
      </c>
      <c r="C42" s="15">
        <v>2527</v>
      </c>
      <c r="D42" s="15">
        <v>1683</v>
      </c>
      <c r="E42" s="23">
        <v>0.66600712307083498</v>
      </c>
      <c r="F42" s="15">
        <v>1208</v>
      </c>
      <c r="G42" s="15">
        <v>507</v>
      </c>
      <c r="H42" s="23">
        <v>0.20063316185199842</v>
      </c>
      <c r="I42" s="15">
        <v>0</v>
      </c>
      <c r="J42" s="23">
        <v>0</v>
      </c>
      <c r="K42" s="15">
        <v>507</v>
      </c>
      <c r="L42" s="23">
        <v>0.20063316185199842</v>
      </c>
      <c r="M42" s="15">
        <v>475</v>
      </c>
      <c r="N42" s="23">
        <v>0.18796992481203006</v>
      </c>
      <c r="O42" s="15">
        <v>844</v>
      </c>
      <c r="P42" s="23">
        <v>0.33399287692916502</v>
      </c>
      <c r="Q42" s="57" t="s">
        <v>183</v>
      </c>
      <c r="R42" s="7" t="str">
        <f t="shared" si="0"/>
        <v/>
      </c>
    </row>
    <row r="43" spans="1:18" ht="17.100000000000001" customHeight="1" x14ac:dyDescent="0.3">
      <c r="A43" s="25" t="s">
        <v>178</v>
      </c>
      <c r="B43" s="14" t="s">
        <v>43</v>
      </c>
      <c r="C43" s="15">
        <v>591</v>
      </c>
      <c r="D43" s="15">
        <v>370</v>
      </c>
      <c r="E43" s="23">
        <v>0.62605752961082906</v>
      </c>
      <c r="F43" s="15">
        <v>268</v>
      </c>
      <c r="G43" s="15">
        <v>8</v>
      </c>
      <c r="H43" s="23">
        <v>1.3536379018612521E-2</v>
      </c>
      <c r="I43" s="15" t="s">
        <v>183</v>
      </c>
      <c r="J43" s="23" t="s">
        <v>183</v>
      </c>
      <c r="K43" s="15"/>
      <c r="L43" s="23"/>
      <c r="M43" s="15">
        <v>102</v>
      </c>
      <c r="N43" s="23">
        <v>0.17258883248730963</v>
      </c>
      <c r="O43" s="15">
        <v>221</v>
      </c>
      <c r="P43" s="23">
        <v>0.37394247038917089</v>
      </c>
      <c r="Q43" s="57">
        <v>1</v>
      </c>
      <c r="R43" s="7" t="str">
        <f t="shared" si="0"/>
        <v>Cell Suppressed For Small Numbers</v>
      </c>
    </row>
    <row r="44" spans="1:18" ht="17.100000000000001" customHeight="1" x14ac:dyDescent="0.3">
      <c r="A44" s="25" t="s">
        <v>178</v>
      </c>
      <c r="B44" s="7" t="s">
        <v>44</v>
      </c>
      <c r="C44" s="15">
        <v>1876</v>
      </c>
      <c r="D44" s="15">
        <v>1358</v>
      </c>
      <c r="E44" s="23">
        <v>0.72388059701492535</v>
      </c>
      <c r="F44" s="15">
        <v>1048</v>
      </c>
      <c r="G44" s="15">
        <v>296</v>
      </c>
      <c r="H44" s="23">
        <v>0.15778251599147122</v>
      </c>
      <c r="I44" s="15">
        <v>0</v>
      </c>
      <c r="J44" s="23">
        <v>0</v>
      </c>
      <c r="K44" s="15">
        <v>296</v>
      </c>
      <c r="L44" s="23">
        <v>0.15778251599147122</v>
      </c>
      <c r="M44" s="15">
        <v>310</v>
      </c>
      <c r="N44" s="23">
        <v>0.1652452025586354</v>
      </c>
      <c r="O44" s="15">
        <v>518</v>
      </c>
      <c r="P44" s="23">
        <v>0.27611940298507465</v>
      </c>
      <c r="Q44" s="57" t="s">
        <v>183</v>
      </c>
      <c r="R44" s="7" t="str">
        <f t="shared" si="0"/>
        <v/>
      </c>
    </row>
    <row r="45" spans="1:18" ht="17.100000000000001" customHeight="1" x14ac:dyDescent="0.3">
      <c r="A45" s="25" t="s">
        <v>178</v>
      </c>
      <c r="B45" s="14" t="s">
        <v>45</v>
      </c>
      <c r="C45" s="15">
        <v>1070</v>
      </c>
      <c r="D45" s="15">
        <v>324</v>
      </c>
      <c r="E45" s="23">
        <v>0.30280373831775703</v>
      </c>
      <c r="F45" s="15">
        <v>81</v>
      </c>
      <c r="G45" s="15" t="s">
        <v>183</v>
      </c>
      <c r="H45" s="23" t="s">
        <v>183</v>
      </c>
      <c r="I45" s="15">
        <v>0</v>
      </c>
      <c r="J45" s="23">
        <v>0</v>
      </c>
      <c r="K45" s="15" t="s">
        <v>183</v>
      </c>
      <c r="L45" s="23" t="s">
        <v>183</v>
      </c>
      <c r="M45" s="15">
        <v>243</v>
      </c>
      <c r="N45" s="23">
        <v>0.22710280373831776</v>
      </c>
      <c r="O45" s="15">
        <v>746</v>
      </c>
      <c r="P45" s="23">
        <v>0.69719626168224302</v>
      </c>
      <c r="Q45" s="57">
        <v>1</v>
      </c>
      <c r="R45" s="7" t="str">
        <f t="shared" si="0"/>
        <v>Cell Suppressed For Small Numbers</v>
      </c>
    </row>
    <row r="46" spans="1:18" ht="17.100000000000001" customHeight="1" x14ac:dyDescent="0.3">
      <c r="A46" s="25" t="s">
        <v>178</v>
      </c>
      <c r="B46" s="7" t="s">
        <v>46</v>
      </c>
      <c r="C46" s="15">
        <v>5843</v>
      </c>
      <c r="D46" s="15">
        <v>3804</v>
      </c>
      <c r="E46" s="23">
        <v>0.65103542700667461</v>
      </c>
      <c r="F46" s="15">
        <v>2645</v>
      </c>
      <c r="G46" s="15">
        <v>90</v>
      </c>
      <c r="H46" s="23">
        <v>1.5403046380284101E-2</v>
      </c>
      <c r="I46" s="15">
        <v>0</v>
      </c>
      <c r="J46" s="23">
        <v>0</v>
      </c>
      <c r="K46" s="15">
        <v>90</v>
      </c>
      <c r="L46" s="23">
        <v>1.5403046380284101E-2</v>
      </c>
      <c r="M46" s="15">
        <v>1159</v>
      </c>
      <c r="N46" s="23">
        <v>0.19835700838610304</v>
      </c>
      <c r="O46" s="15">
        <v>2039</v>
      </c>
      <c r="P46" s="23">
        <v>0.34896457299332534</v>
      </c>
      <c r="Q46" s="57" t="s">
        <v>183</v>
      </c>
      <c r="R46" s="7" t="str">
        <f t="shared" si="0"/>
        <v/>
      </c>
    </row>
    <row r="47" spans="1:18" ht="17.100000000000001" customHeight="1" x14ac:dyDescent="0.3">
      <c r="A47" s="25" t="s">
        <v>178</v>
      </c>
      <c r="B47" s="7" t="s">
        <v>47</v>
      </c>
      <c r="C47" s="15">
        <v>714</v>
      </c>
      <c r="D47" s="15">
        <v>413</v>
      </c>
      <c r="E47" s="23">
        <v>0.57843137254901966</v>
      </c>
      <c r="F47" s="15">
        <v>235</v>
      </c>
      <c r="G47" s="15">
        <v>60</v>
      </c>
      <c r="H47" s="23">
        <v>8.4033613445378158E-2</v>
      </c>
      <c r="I47" s="15">
        <v>0</v>
      </c>
      <c r="J47" s="23">
        <v>0</v>
      </c>
      <c r="K47" s="15">
        <v>60</v>
      </c>
      <c r="L47" s="23">
        <v>8.4033613445378158E-2</v>
      </c>
      <c r="M47" s="15">
        <v>178</v>
      </c>
      <c r="N47" s="23">
        <v>0.24929971988795518</v>
      </c>
      <c r="O47" s="15">
        <v>301</v>
      </c>
      <c r="P47" s="23">
        <v>0.42156862745098039</v>
      </c>
      <c r="Q47" s="57" t="s">
        <v>183</v>
      </c>
      <c r="R47" s="7" t="str">
        <f t="shared" si="0"/>
        <v/>
      </c>
    </row>
    <row r="48" spans="1:18" ht="17.100000000000001" customHeight="1" x14ac:dyDescent="0.3">
      <c r="A48" s="25" t="s">
        <v>178</v>
      </c>
      <c r="B48" s="7" t="s">
        <v>48</v>
      </c>
      <c r="C48" s="15">
        <v>1037</v>
      </c>
      <c r="D48" s="15">
        <v>407</v>
      </c>
      <c r="E48" s="23">
        <v>0.39247830279652846</v>
      </c>
      <c r="F48" s="15">
        <v>119</v>
      </c>
      <c r="G48" s="15">
        <v>50</v>
      </c>
      <c r="H48" s="23">
        <v>4.8216007714561235E-2</v>
      </c>
      <c r="I48" s="15">
        <v>0</v>
      </c>
      <c r="J48" s="23">
        <v>0</v>
      </c>
      <c r="K48" s="15">
        <v>50</v>
      </c>
      <c r="L48" s="23">
        <v>4.8216007714561235E-2</v>
      </c>
      <c r="M48" s="15">
        <v>288</v>
      </c>
      <c r="N48" s="23">
        <v>0.2777242044358727</v>
      </c>
      <c r="O48" s="15">
        <v>630</v>
      </c>
      <c r="P48" s="23">
        <v>0.6075216972034716</v>
      </c>
      <c r="Q48" s="57" t="s">
        <v>183</v>
      </c>
      <c r="R48" s="7" t="str">
        <f t="shared" si="0"/>
        <v/>
      </c>
    </row>
    <row r="49" spans="1:18" ht="17.100000000000001" customHeight="1" x14ac:dyDescent="0.3">
      <c r="A49" s="25" t="s">
        <v>178</v>
      </c>
      <c r="B49" s="7" t="s">
        <v>49</v>
      </c>
      <c r="C49" s="15"/>
      <c r="D49" s="15"/>
      <c r="E49" s="23"/>
      <c r="F49" s="15">
        <v>12</v>
      </c>
      <c r="G49" s="15">
        <v>0</v>
      </c>
      <c r="H49" s="23">
        <v>0</v>
      </c>
      <c r="I49" s="15">
        <v>0</v>
      </c>
      <c r="J49" s="23">
        <v>0</v>
      </c>
      <c r="K49" s="15">
        <v>0</v>
      </c>
      <c r="L49" s="23">
        <v>0</v>
      </c>
      <c r="M49" s="15" t="s">
        <v>183</v>
      </c>
      <c r="N49" s="23" t="s">
        <v>183</v>
      </c>
      <c r="O49" s="15" t="s">
        <v>183</v>
      </c>
      <c r="P49" s="23" t="s">
        <v>183</v>
      </c>
      <c r="Q49" s="57">
        <v>1</v>
      </c>
      <c r="R49" s="7" t="str">
        <f t="shared" si="0"/>
        <v>Cell Suppressed For Small Numbers</v>
      </c>
    </row>
    <row r="50" spans="1:18" ht="17.100000000000001" customHeight="1" x14ac:dyDescent="0.3">
      <c r="A50" s="25" t="s">
        <v>178</v>
      </c>
      <c r="B50" s="7" t="s">
        <v>50</v>
      </c>
      <c r="C50" s="15">
        <v>237</v>
      </c>
      <c r="D50" s="15">
        <v>98</v>
      </c>
      <c r="E50" s="23">
        <v>0.41350210970464135</v>
      </c>
      <c r="F50" s="15">
        <v>54</v>
      </c>
      <c r="G50" s="15">
        <v>7</v>
      </c>
      <c r="H50" s="23">
        <v>2.9535864978902954E-2</v>
      </c>
      <c r="I50" s="15">
        <v>0</v>
      </c>
      <c r="J50" s="23">
        <v>0</v>
      </c>
      <c r="K50" s="15">
        <v>7</v>
      </c>
      <c r="L50" s="23">
        <v>2.9535864978902954E-2</v>
      </c>
      <c r="M50" s="15">
        <v>44</v>
      </c>
      <c r="N50" s="23">
        <v>0.18565400843881857</v>
      </c>
      <c r="O50" s="15">
        <v>139</v>
      </c>
      <c r="P50" s="23">
        <v>0.5864978902953587</v>
      </c>
      <c r="Q50" s="57" t="s">
        <v>183</v>
      </c>
      <c r="R50" s="7" t="str">
        <f t="shared" si="0"/>
        <v/>
      </c>
    </row>
    <row r="51" spans="1:18" ht="17.100000000000001" customHeight="1" x14ac:dyDescent="0.3">
      <c r="A51" s="25" t="s">
        <v>178</v>
      </c>
      <c r="B51" s="7" t="s">
        <v>51</v>
      </c>
      <c r="C51" s="15">
        <v>1055</v>
      </c>
      <c r="D51" s="15">
        <v>616</v>
      </c>
      <c r="E51" s="23">
        <v>0.58388625592417065</v>
      </c>
      <c r="F51" s="15">
        <v>374</v>
      </c>
      <c r="G51" s="15">
        <v>22</v>
      </c>
      <c r="H51" s="23">
        <v>2.0853080568720379E-2</v>
      </c>
      <c r="I51" s="15">
        <v>0</v>
      </c>
      <c r="J51" s="23">
        <v>0</v>
      </c>
      <c r="K51" s="15">
        <v>22</v>
      </c>
      <c r="L51" s="23">
        <v>2.0853080568720379E-2</v>
      </c>
      <c r="M51" s="15">
        <v>242</v>
      </c>
      <c r="N51" s="23">
        <v>0.22938388625592418</v>
      </c>
      <c r="O51" s="15">
        <v>439</v>
      </c>
      <c r="P51" s="23">
        <v>0.41611374407582941</v>
      </c>
      <c r="Q51" s="57" t="s">
        <v>183</v>
      </c>
      <c r="R51" s="7" t="str">
        <f t="shared" si="0"/>
        <v/>
      </c>
    </row>
    <row r="52" spans="1:18" ht="17.100000000000001" customHeight="1" x14ac:dyDescent="0.3">
      <c r="A52" s="25" t="s">
        <v>178</v>
      </c>
      <c r="B52" s="7" t="s">
        <v>52</v>
      </c>
      <c r="C52" s="15">
        <v>1071</v>
      </c>
      <c r="D52" s="15">
        <v>453</v>
      </c>
      <c r="E52" s="23">
        <v>0.42296918767507002</v>
      </c>
      <c r="F52" s="15">
        <v>144</v>
      </c>
      <c r="G52" s="15" t="s">
        <v>183</v>
      </c>
      <c r="H52" s="23" t="s">
        <v>183</v>
      </c>
      <c r="I52" s="15">
        <v>0</v>
      </c>
      <c r="J52" s="23">
        <v>0</v>
      </c>
      <c r="K52" s="15" t="s">
        <v>183</v>
      </c>
      <c r="L52" s="23" t="s">
        <v>183</v>
      </c>
      <c r="M52" s="15">
        <v>309</v>
      </c>
      <c r="N52" s="23">
        <v>0.28851540616246496</v>
      </c>
      <c r="O52" s="15">
        <v>618</v>
      </c>
      <c r="P52" s="23">
        <v>0.57703081232492992</v>
      </c>
      <c r="Q52" s="57">
        <v>1</v>
      </c>
      <c r="R52" s="7" t="str">
        <f t="shared" si="0"/>
        <v>Cell Suppressed For Small Numbers</v>
      </c>
    </row>
    <row r="53" spans="1:18" ht="17.100000000000001" customHeight="1" x14ac:dyDescent="0.3">
      <c r="A53" s="25" t="s">
        <v>178</v>
      </c>
      <c r="B53" s="7" t="s">
        <v>53</v>
      </c>
      <c r="C53" s="15">
        <v>2034</v>
      </c>
      <c r="D53" s="15">
        <v>1549</v>
      </c>
      <c r="E53" s="23">
        <v>0.76155358898721726</v>
      </c>
      <c r="F53" s="15">
        <v>1264</v>
      </c>
      <c r="G53" s="15">
        <v>883</v>
      </c>
      <c r="H53" s="23">
        <v>0.43411996066863323</v>
      </c>
      <c r="I53" s="15">
        <v>0</v>
      </c>
      <c r="J53" s="23">
        <v>0</v>
      </c>
      <c r="K53" s="15">
        <v>883</v>
      </c>
      <c r="L53" s="23">
        <v>0.43411996066863323</v>
      </c>
      <c r="M53" s="15">
        <v>285</v>
      </c>
      <c r="N53" s="23">
        <v>0.14011799410029499</v>
      </c>
      <c r="O53" s="15">
        <v>485</v>
      </c>
      <c r="P53" s="23">
        <v>0.23844641101278269</v>
      </c>
      <c r="Q53" s="57" t="s">
        <v>183</v>
      </c>
      <c r="R53" s="7" t="str">
        <f t="shared" si="0"/>
        <v/>
      </c>
    </row>
    <row r="54" spans="1:18" ht="17.100000000000001" customHeight="1" x14ac:dyDescent="0.3">
      <c r="A54" s="25" t="s">
        <v>178</v>
      </c>
      <c r="B54" s="7" t="s">
        <v>54</v>
      </c>
      <c r="C54" s="15">
        <v>556</v>
      </c>
      <c r="D54" s="15">
        <v>309</v>
      </c>
      <c r="E54" s="23">
        <v>0.55575539568345322</v>
      </c>
      <c r="F54" s="15">
        <v>198</v>
      </c>
      <c r="G54" s="15">
        <v>48</v>
      </c>
      <c r="H54" s="23">
        <v>8.6330935251798566E-2</v>
      </c>
      <c r="I54" s="15">
        <v>0</v>
      </c>
      <c r="J54" s="23">
        <v>0</v>
      </c>
      <c r="K54" s="15">
        <v>48</v>
      </c>
      <c r="L54" s="23">
        <v>8.6330935251798566E-2</v>
      </c>
      <c r="M54" s="15">
        <v>111</v>
      </c>
      <c r="N54" s="23">
        <v>0.19964028776978418</v>
      </c>
      <c r="O54" s="15">
        <v>247</v>
      </c>
      <c r="P54" s="23">
        <v>0.44424460431654678</v>
      </c>
      <c r="Q54" s="57" t="s">
        <v>183</v>
      </c>
      <c r="R54" s="7" t="str">
        <f t="shared" si="0"/>
        <v/>
      </c>
    </row>
    <row r="55" spans="1:18" ht="17.100000000000001" customHeight="1" x14ac:dyDescent="0.3">
      <c r="A55" s="25" t="s">
        <v>178</v>
      </c>
      <c r="B55" s="7" t="s">
        <v>55</v>
      </c>
      <c r="C55" s="15">
        <v>317</v>
      </c>
      <c r="D55" s="15">
        <v>89</v>
      </c>
      <c r="E55" s="23">
        <v>0.28075709779179808</v>
      </c>
      <c r="F55" s="15">
        <v>36</v>
      </c>
      <c r="G55" s="15" t="s">
        <v>183</v>
      </c>
      <c r="H55" s="23" t="s">
        <v>183</v>
      </c>
      <c r="I55" s="15">
        <v>0</v>
      </c>
      <c r="J55" s="23">
        <v>0</v>
      </c>
      <c r="K55" s="15" t="s">
        <v>183</v>
      </c>
      <c r="L55" s="23" t="s">
        <v>183</v>
      </c>
      <c r="M55" s="15">
        <v>53</v>
      </c>
      <c r="N55" s="23">
        <v>0.16719242902208201</v>
      </c>
      <c r="O55" s="15">
        <v>228</v>
      </c>
      <c r="P55" s="23">
        <v>0.71924290220820186</v>
      </c>
      <c r="Q55" s="57">
        <v>1</v>
      </c>
      <c r="R55" s="7" t="str">
        <f t="shared" si="0"/>
        <v>Cell Suppressed For Small Numbers</v>
      </c>
    </row>
    <row r="56" spans="1:18" ht="17.100000000000001" customHeight="1" x14ac:dyDescent="0.3">
      <c r="A56" s="25" t="s">
        <v>178</v>
      </c>
      <c r="B56" s="7" t="s">
        <v>56</v>
      </c>
      <c r="C56" s="15">
        <v>69</v>
      </c>
      <c r="D56" s="15">
        <v>45</v>
      </c>
      <c r="E56" s="23">
        <v>0.65217391304347827</v>
      </c>
      <c r="F56" s="15">
        <v>30</v>
      </c>
      <c r="G56" s="15">
        <v>0</v>
      </c>
      <c r="H56" s="23">
        <v>0</v>
      </c>
      <c r="I56" s="15">
        <v>0</v>
      </c>
      <c r="J56" s="23">
        <v>0</v>
      </c>
      <c r="K56" s="15">
        <v>0</v>
      </c>
      <c r="L56" s="23">
        <v>0</v>
      </c>
      <c r="M56" s="15">
        <v>15</v>
      </c>
      <c r="N56" s="23">
        <v>0.21739130434782608</v>
      </c>
      <c r="O56" s="15">
        <v>24</v>
      </c>
      <c r="P56" s="23">
        <v>0.34782608695652173</v>
      </c>
      <c r="Q56" s="57" t="s">
        <v>183</v>
      </c>
      <c r="R56" s="7" t="str">
        <f t="shared" si="0"/>
        <v/>
      </c>
    </row>
    <row r="57" spans="1:18" ht="17.100000000000001" customHeight="1" x14ac:dyDescent="0.3">
      <c r="A57" s="25" t="s">
        <v>178</v>
      </c>
      <c r="B57" s="7" t="s">
        <v>57</v>
      </c>
      <c r="C57" s="15">
        <v>1816</v>
      </c>
      <c r="D57" s="15">
        <v>866</v>
      </c>
      <c r="E57" s="23">
        <v>0.47687224669603523</v>
      </c>
      <c r="F57" s="15">
        <v>493</v>
      </c>
      <c r="G57" s="15">
        <v>10</v>
      </c>
      <c r="H57" s="23">
        <v>5.5066079295154188E-3</v>
      </c>
      <c r="I57" s="15">
        <v>0</v>
      </c>
      <c r="J57" s="23">
        <v>0</v>
      </c>
      <c r="K57" s="15">
        <v>10</v>
      </c>
      <c r="L57" s="23">
        <v>5.5066079295154188E-3</v>
      </c>
      <c r="M57" s="15">
        <v>373</v>
      </c>
      <c r="N57" s="23">
        <v>0.2053964757709251</v>
      </c>
      <c r="O57" s="15">
        <v>950</v>
      </c>
      <c r="P57" s="23">
        <v>0.52312775330396477</v>
      </c>
      <c r="Q57" s="57" t="s">
        <v>183</v>
      </c>
      <c r="R57" s="7" t="str">
        <f t="shared" si="0"/>
        <v/>
      </c>
    </row>
    <row r="58" spans="1:18" ht="17.100000000000001" customHeight="1" x14ac:dyDescent="0.3">
      <c r="A58" s="25" t="s">
        <v>178</v>
      </c>
      <c r="B58" s="7" t="s">
        <v>58</v>
      </c>
      <c r="C58" s="15">
        <v>171</v>
      </c>
      <c r="D58" s="15">
        <v>59</v>
      </c>
      <c r="E58" s="23">
        <v>0.34502923976608185</v>
      </c>
      <c r="F58" s="15">
        <v>24</v>
      </c>
      <c r="G58" s="15">
        <v>0</v>
      </c>
      <c r="H58" s="23">
        <v>0</v>
      </c>
      <c r="I58" s="15">
        <v>0</v>
      </c>
      <c r="J58" s="23">
        <v>0</v>
      </c>
      <c r="K58" s="15">
        <v>0</v>
      </c>
      <c r="L58" s="23">
        <v>0</v>
      </c>
      <c r="M58" s="15">
        <v>35</v>
      </c>
      <c r="N58" s="23">
        <v>0.2046783625730994</v>
      </c>
      <c r="O58" s="15">
        <v>112</v>
      </c>
      <c r="P58" s="23">
        <v>0.65497076023391809</v>
      </c>
      <c r="Q58" s="57" t="s">
        <v>183</v>
      </c>
      <c r="R58" s="7" t="str">
        <f t="shared" si="0"/>
        <v/>
      </c>
    </row>
    <row r="59" spans="1:18" ht="17.100000000000001" customHeight="1" x14ac:dyDescent="0.3">
      <c r="A59" s="25" t="s">
        <v>178</v>
      </c>
      <c r="B59" s="7" t="s">
        <v>59</v>
      </c>
      <c r="C59" s="15">
        <v>2071</v>
      </c>
      <c r="D59" s="15">
        <v>1052</v>
      </c>
      <c r="E59" s="23">
        <v>0.50796716562047317</v>
      </c>
      <c r="F59" s="15">
        <v>694</v>
      </c>
      <c r="G59" s="15">
        <v>77</v>
      </c>
      <c r="H59" s="23">
        <v>3.7180106228874937E-2</v>
      </c>
      <c r="I59" s="15">
        <v>0</v>
      </c>
      <c r="J59" s="23">
        <v>0</v>
      </c>
      <c r="K59" s="15">
        <v>77</v>
      </c>
      <c r="L59" s="23">
        <v>3.7180106228874937E-2</v>
      </c>
      <c r="M59" s="15">
        <v>358</v>
      </c>
      <c r="N59" s="23">
        <v>0.17286335103814582</v>
      </c>
      <c r="O59" s="15">
        <v>1019</v>
      </c>
      <c r="P59" s="23">
        <v>0.49203283437952677</v>
      </c>
      <c r="Q59" s="57" t="s">
        <v>183</v>
      </c>
      <c r="R59" s="7" t="str">
        <f t="shared" si="0"/>
        <v/>
      </c>
    </row>
    <row r="60" spans="1:18" ht="17.100000000000001" customHeight="1" x14ac:dyDescent="0.3">
      <c r="A60" s="25" t="s">
        <v>178</v>
      </c>
      <c r="B60" s="7" t="s">
        <v>60</v>
      </c>
      <c r="C60" s="15">
        <v>569</v>
      </c>
      <c r="D60" s="15">
        <v>249</v>
      </c>
      <c r="E60" s="23">
        <v>0.43760984182776802</v>
      </c>
      <c r="F60" s="15">
        <v>115</v>
      </c>
      <c r="G60" s="15">
        <v>19</v>
      </c>
      <c r="H60" s="23">
        <v>3.3391915641476276E-2</v>
      </c>
      <c r="I60" s="15">
        <v>0</v>
      </c>
      <c r="J60" s="23">
        <v>0</v>
      </c>
      <c r="K60" s="15">
        <v>19</v>
      </c>
      <c r="L60" s="23">
        <v>3.3391915641476276E-2</v>
      </c>
      <c r="M60" s="15">
        <v>134</v>
      </c>
      <c r="N60" s="23">
        <v>0.23550087873462214</v>
      </c>
      <c r="O60" s="15">
        <v>320</v>
      </c>
      <c r="P60" s="23">
        <v>0.56239015817223204</v>
      </c>
      <c r="Q60" s="57" t="s">
        <v>183</v>
      </c>
      <c r="R60" s="7" t="str">
        <f t="shared" si="0"/>
        <v/>
      </c>
    </row>
    <row r="61" spans="1:18" ht="17.100000000000001" customHeight="1" x14ac:dyDescent="0.3">
      <c r="A61" s="25" t="s">
        <v>178</v>
      </c>
      <c r="B61" s="7" t="s">
        <v>61</v>
      </c>
      <c r="C61" s="15">
        <v>358</v>
      </c>
      <c r="D61" s="15">
        <v>234</v>
      </c>
      <c r="E61" s="23">
        <v>0.65363128491620115</v>
      </c>
      <c r="F61" s="15">
        <v>173</v>
      </c>
      <c r="G61" s="15">
        <v>95</v>
      </c>
      <c r="H61" s="23">
        <v>0.26536312849162014</v>
      </c>
      <c r="I61" s="15">
        <v>0</v>
      </c>
      <c r="J61" s="23">
        <v>0</v>
      </c>
      <c r="K61" s="15">
        <v>95</v>
      </c>
      <c r="L61" s="23">
        <v>0.26536312849162014</v>
      </c>
      <c r="M61" s="15">
        <v>61</v>
      </c>
      <c r="N61" s="23">
        <v>0.17039106145251395</v>
      </c>
      <c r="O61" s="15">
        <v>124</v>
      </c>
      <c r="P61" s="23">
        <v>0.34636871508379891</v>
      </c>
      <c r="Q61" s="57" t="s">
        <v>183</v>
      </c>
      <c r="R61" s="7" t="str">
        <f t="shared" si="0"/>
        <v/>
      </c>
    </row>
    <row r="62" spans="1:18" ht="17.100000000000001" customHeight="1" x14ac:dyDescent="0.3">
      <c r="A62" s="26" t="s">
        <v>178</v>
      </c>
      <c r="B62" s="11" t="s">
        <v>62</v>
      </c>
      <c r="C62" s="22">
        <v>147856</v>
      </c>
      <c r="D62" s="22">
        <v>82477</v>
      </c>
      <c r="E62" s="24">
        <v>0.5578197705875988</v>
      </c>
      <c r="F62" s="22">
        <v>48956</v>
      </c>
      <c r="G62" s="22">
        <v>11824</v>
      </c>
      <c r="H62" s="24">
        <v>7.9969700248890815E-2</v>
      </c>
      <c r="I62" s="22">
        <v>17</v>
      </c>
      <c r="J62" s="24">
        <v>1.1497673411968402E-4</v>
      </c>
      <c r="K62" s="22">
        <v>11807</v>
      </c>
      <c r="L62" s="24">
        <v>7.9854723514771131E-2</v>
      </c>
      <c r="M62" s="22">
        <v>33521</v>
      </c>
      <c r="N62" s="24">
        <v>0.2267138296721134</v>
      </c>
      <c r="O62" s="22">
        <v>65379</v>
      </c>
      <c r="P62" s="24">
        <v>0.44218022941240126</v>
      </c>
      <c r="Q62" s="57" t="s">
        <v>183</v>
      </c>
      <c r="R62" s="7" t="str">
        <f t="shared" si="0"/>
        <v/>
      </c>
    </row>
    <row r="63" spans="1:18" ht="17.100000000000001" customHeight="1" x14ac:dyDescent="0.3"/>
    <row r="64" spans="1:18" ht="17.100000000000001" customHeight="1" x14ac:dyDescent="0.3">
      <c r="A64" s="5" t="s">
        <v>106</v>
      </c>
    </row>
  </sheetData>
  <conditionalFormatting sqref="A4:Q62">
    <cfRule type="expression" dxfId="10" priority="5">
      <formula>MOD(ROW(),2)=0</formula>
    </cfRule>
  </conditionalFormatting>
  <conditionalFormatting sqref="R4:R62">
    <cfRule type="expression" dxfId="9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4"/>
  <sheetViews>
    <sheetView zoomScaleNormal="100" workbookViewId="0">
      <pane ySplit="3" topLeftCell="A4" activePane="bottomLeft" state="frozen"/>
      <selection activeCell="B8" sqref="B8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22.42578125" style="6" customWidth="1"/>
    <col min="4" max="6" width="20.7109375" style="6" bestFit="1" customWidth="1"/>
    <col min="7" max="7" width="11.7109375" style="6" bestFit="1" customWidth="1"/>
    <col min="8" max="8" width="14.7109375" style="6" bestFit="1" customWidth="1"/>
    <col min="9" max="9" width="12.7109375" style="6" bestFit="1" customWidth="1"/>
    <col min="10" max="10" width="14.7109375" style="6" bestFit="1" customWidth="1"/>
    <col min="11" max="11" width="13.7109375" style="6" bestFit="1" customWidth="1"/>
    <col min="12" max="12" width="14.7109375" style="6" bestFit="1" customWidth="1"/>
    <col min="13" max="14" width="20.7109375" style="6" bestFit="1" customWidth="1"/>
    <col min="15" max="15" width="11.7109375" style="6" bestFit="1" customWidth="1"/>
    <col min="16" max="16" width="13.7109375" style="6" bestFit="1" customWidth="1"/>
    <col min="17" max="17" width="15.7109375" style="16" customWidth="1"/>
    <col min="18" max="18" width="42.5703125" style="6" bestFit="1" customWidth="1"/>
    <col min="19" max="16384" width="11.42578125" style="6" hidden="1"/>
  </cols>
  <sheetData>
    <row r="1" spans="1:18" ht="17.100000000000001" customHeight="1" x14ac:dyDescent="0.3">
      <c r="A1" s="54" t="s">
        <v>182</v>
      </c>
    </row>
    <row r="2" spans="1:18" s="2" customFormat="1" ht="23.1" customHeight="1" x14ac:dyDescent="0.45">
      <c r="A2" s="3" t="s">
        <v>93</v>
      </c>
      <c r="Q2" s="4"/>
    </row>
    <row r="3" spans="1:18" s="42" customFormat="1" ht="86.25" x14ac:dyDescent="0.2">
      <c r="A3" s="39" t="s">
        <v>0</v>
      </c>
      <c r="B3" s="39" t="s">
        <v>127</v>
      </c>
      <c r="C3" s="39" t="s">
        <v>160</v>
      </c>
      <c r="D3" s="39" t="s">
        <v>161</v>
      </c>
      <c r="E3" s="39" t="s">
        <v>162</v>
      </c>
      <c r="F3" s="39" t="s">
        <v>163</v>
      </c>
      <c r="G3" s="39" t="s">
        <v>164</v>
      </c>
      <c r="H3" s="39" t="s">
        <v>165</v>
      </c>
      <c r="I3" s="39" t="s">
        <v>166</v>
      </c>
      <c r="J3" s="39" t="s">
        <v>167</v>
      </c>
      <c r="K3" s="39" t="s">
        <v>168</v>
      </c>
      <c r="L3" s="39" t="s">
        <v>169</v>
      </c>
      <c r="M3" s="39" t="s">
        <v>170</v>
      </c>
      <c r="N3" s="39" t="s">
        <v>171</v>
      </c>
      <c r="O3" s="39" t="s">
        <v>172</v>
      </c>
      <c r="P3" s="39" t="s">
        <v>173</v>
      </c>
      <c r="Q3" s="39" t="s">
        <v>2</v>
      </c>
      <c r="R3" s="39" t="s">
        <v>3</v>
      </c>
    </row>
    <row r="4" spans="1:18" ht="17.100000000000001" customHeight="1" x14ac:dyDescent="0.3">
      <c r="A4" s="25" t="s">
        <v>178</v>
      </c>
      <c r="B4" s="7" t="s">
        <v>4</v>
      </c>
      <c r="C4" s="15">
        <v>34810</v>
      </c>
      <c r="D4" s="15">
        <v>23545</v>
      </c>
      <c r="E4" s="23">
        <v>0.67638609594943977</v>
      </c>
      <c r="F4" s="15">
        <v>14477</v>
      </c>
      <c r="G4" s="15">
        <v>9653</v>
      </c>
      <c r="H4" s="23">
        <v>0.27730537201953459</v>
      </c>
      <c r="I4" s="15">
        <v>9598</v>
      </c>
      <c r="J4" s="23">
        <v>0.27572536627405919</v>
      </c>
      <c r="K4" s="15">
        <v>55</v>
      </c>
      <c r="L4" s="23">
        <v>1.5800057454754381E-3</v>
      </c>
      <c r="M4" s="15">
        <v>9068</v>
      </c>
      <c r="N4" s="23">
        <v>0.26049985636311407</v>
      </c>
      <c r="O4" s="15">
        <v>11265</v>
      </c>
      <c r="P4" s="23">
        <v>0.32361390405056017</v>
      </c>
      <c r="Q4" s="57" t="s">
        <v>183</v>
      </c>
      <c r="R4" s="9" t="str">
        <f>IF(Q4 =1, "Cell Suppressed For Small Numbers",IF(Q4 = 2, "Cell Suppressed for Complementary Cell",""))</f>
        <v/>
      </c>
    </row>
    <row r="5" spans="1:18" ht="17.100000000000001" customHeight="1" x14ac:dyDescent="0.3">
      <c r="A5" s="25" t="s">
        <v>178</v>
      </c>
      <c r="B5" s="7" t="s">
        <v>5</v>
      </c>
      <c r="C5" s="15">
        <v>14</v>
      </c>
      <c r="D5" s="15"/>
      <c r="E5" s="23"/>
      <c r="F5" s="15">
        <v>13</v>
      </c>
      <c r="G5" s="15" t="s">
        <v>183</v>
      </c>
      <c r="H5" s="23" t="s">
        <v>183</v>
      </c>
      <c r="I5" s="15" t="s">
        <v>183</v>
      </c>
      <c r="J5" s="23" t="s">
        <v>183</v>
      </c>
      <c r="K5" s="15">
        <v>0</v>
      </c>
      <c r="L5" s="23">
        <v>0</v>
      </c>
      <c r="M5" s="15">
        <v>0</v>
      </c>
      <c r="N5" s="23">
        <v>0</v>
      </c>
      <c r="O5" s="15" t="s">
        <v>183</v>
      </c>
      <c r="P5" s="23" t="s">
        <v>183</v>
      </c>
      <c r="Q5" s="57">
        <v>1</v>
      </c>
      <c r="R5" s="9" t="str">
        <f>IF(Q5 =1, "Cell Suppressed For Small Numbers",IF(Q5 = 2, "Cell Suppressed for Complementary Cell",""))</f>
        <v>Cell Suppressed For Small Numbers</v>
      </c>
    </row>
    <row r="6" spans="1:18" ht="17.100000000000001" customHeight="1" x14ac:dyDescent="0.3">
      <c r="A6" s="25" t="s">
        <v>178</v>
      </c>
      <c r="B6" s="7" t="s">
        <v>6</v>
      </c>
      <c r="C6" s="15">
        <v>688</v>
      </c>
      <c r="D6" s="15">
        <v>605</v>
      </c>
      <c r="E6" s="23">
        <v>0.87936046511627908</v>
      </c>
      <c r="F6" s="15">
        <v>423</v>
      </c>
      <c r="G6" s="15">
        <v>267</v>
      </c>
      <c r="H6" s="23">
        <v>0.38808139534883723</v>
      </c>
      <c r="I6" s="15"/>
      <c r="J6" s="23"/>
      <c r="K6" s="15" t="s">
        <v>183</v>
      </c>
      <c r="L6" s="23" t="s">
        <v>183</v>
      </c>
      <c r="M6" s="15">
        <v>182</v>
      </c>
      <c r="N6" s="23">
        <v>0.26453488372093026</v>
      </c>
      <c r="O6" s="15">
        <v>83</v>
      </c>
      <c r="P6" s="23">
        <v>0.12063953488372094</v>
      </c>
      <c r="Q6" s="57">
        <v>1</v>
      </c>
      <c r="R6" s="9" t="str">
        <f t="shared" ref="R6:R62" si="0">IF(Q6 =1, "Cell Suppressed For Small Numbers",IF(Q6 = 2, "Cell Suppressed for Complementary Cell",""))</f>
        <v>Cell Suppressed For Small Numbers</v>
      </c>
    </row>
    <row r="7" spans="1:18" ht="17.100000000000001" customHeight="1" x14ac:dyDescent="0.3">
      <c r="A7" s="25" t="s">
        <v>178</v>
      </c>
      <c r="B7" s="7" t="s">
        <v>7</v>
      </c>
      <c r="C7" s="15">
        <v>5512</v>
      </c>
      <c r="D7" s="15">
        <v>3512</v>
      </c>
      <c r="E7" s="23">
        <v>0.63715529753265598</v>
      </c>
      <c r="F7" s="15">
        <v>2434</v>
      </c>
      <c r="G7" s="15">
        <v>2125</v>
      </c>
      <c r="H7" s="23">
        <v>0.385522496371553</v>
      </c>
      <c r="I7" s="15">
        <v>2113</v>
      </c>
      <c r="J7" s="23">
        <v>0.38334542815674894</v>
      </c>
      <c r="K7" s="15">
        <v>12</v>
      </c>
      <c r="L7" s="23">
        <v>2.1770682148040637E-3</v>
      </c>
      <c r="M7" s="15">
        <v>1078</v>
      </c>
      <c r="N7" s="23">
        <v>0.19557329462989839</v>
      </c>
      <c r="O7" s="15">
        <v>2000</v>
      </c>
      <c r="P7" s="23">
        <v>0.36284470246734396</v>
      </c>
      <c r="Q7" s="17" t="s">
        <v>183</v>
      </c>
      <c r="R7" s="9" t="str">
        <f t="shared" si="0"/>
        <v/>
      </c>
    </row>
    <row r="8" spans="1:18" ht="17.100000000000001" customHeight="1" x14ac:dyDescent="0.3">
      <c r="A8" s="25" t="s">
        <v>178</v>
      </c>
      <c r="B8" s="7" t="s">
        <v>8</v>
      </c>
      <c r="C8" s="15">
        <v>1118</v>
      </c>
      <c r="D8" s="15">
        <v>852</v>
      </c>
      <c r="E8" s="23">
        <v>0.76207513416815742</v>
      </c>
      <c r="F8" s="15">
        <v>616</v>
      </c>
      <c r="G8" s="15">
        <v>459</v>
      </c>
      <c r="H8" s="23">
        <v>0.41055456171735244</v>
      </c>
      <c r="I8" s="15">
        <v>438</v>
      </c>
      <c r="J8" s="23">
        <v>0.39177101967799643</v>
      </c>
      <c r="K8" s="15">
        <v>21</v>
      </c>
      <c r="L8" s="23">
        <v>1.8783542039355994E-2</v>
      </c>
      <c r="M8" s="15">
        <v>236</v>
      </c>
      <c r="N8" s="23">
        <v>0.2110912343470483</v>
      </c>
      <c r="O8" s="15">
        <v>266</v>
      </c>
      <c r="P8" s="23">
        <v>0.23792486583184258</v>
      </c>
      <c r="Q8" s="17" t="s">
        <v>183</v>
      </c>
      <c r="R8" s="9" t="str">
        <f t="shared" si="0"/>
        <v/>
      </c>
    </row>
    <row r="9" spans="1:18" ht="17.100000000000001" customHeight="1" x14ac:dyDescent="0.3">
      <c r="A9" s="25" t="s">
        <v>178</v>
      </c>
      <c r="B9" s="7" t="s">
        <v>9</v>
      </c>
      <c r="C9" s="15">
        <v>858</v>
      </c>
      <c r="D9" s="15">
        <v>470</v>
      </c>
      <c r="E9" s="23">
        <v>0.54778554778554778</v>
      </c>
      <c r="F9" s="15">
        <v>362</v>
      </c>
      <c r="G9" s="15">
        <v>266</v>
      </c>
      <c r="H9" s="23">
        <v>0.31002331002331002</v>
      </c>
      <c r="I9" s="15"/>
      <c r="J9" s="23"/>
      <c r="K9" s="15" t="s">
        <v>183</v>
      </c>
      <c r="L9" s="23" t="s">
        <v>183</v>
      </c>
      <c r="M9" s="15">
        <v>108</v>
      </c>
      <c r="N9" s="23">
        <v>0.12587412587412589</v>
      </c>
      <c r="O9" s="15">
        <v>388</v>
      </c>
      <c r="P9" s="23">
        <v>0.45221445221445222</v>
      </c>
      <c r="Q9" s="57">
        <v>1</v>
      </c>
      <c r="R9" s="9" t="str">
        <f t="shared" si="0"/>
        <v>Cell Suppressed For Small Numbers</v>
      </c>
    </row>
    <row r="10" spans="1:18" ht="17.100000000000001" customHeight="1" x14ac:dyDescent="0.3">
      <c r="A10" s="25" t="s">
        <v>178</v>
      </c>
      <c r="B10" s="14" t="s">
        <v>10</v>
      </c>
      <c r="C10" s="15">
        <v>22444</v>
      </c>
      <c r="D10" s="15">
        <v>14426</v>
      </c>
      <c r="E10" s="23">
        <v>0.64275530208518983</v>
      </c>
      <c r="F10" s="15">
        <v>10273</v>
      </c>
      <c r="G10" s="15">
        <v>7364</v>
      </c>
      <c r="H10" s="23">
        <v>0.32810550703974334</v>
      </c>
      <c r="I10" s="15">
        <v>7262</v>
      </c>
      <c r="J10" s="23">
        <v>0.32356086259133843</v>
      </c>
      <c r="K10" s="15">
        <v>102</v>
      </c>
      <c r="L10" s="23">
        <v>4.5446444484049187E-3</v>
      </c>
      <c r="M10" s="15">
        <v>4153</v>
      </c>
      <c r="N10" s="23">
        <v>0.18503831759044734</v>
      </c>
      <c r="O10" s="15">
        <v>8018</v>
      </c>
      <c r="P10" s="23">
        <v>0.35724469791481017</v>
      </c>
      <c r="Q10" s="17" t="s">
        <v>183</v>
      </c>
      <c r="R10" s="9" t="str">
        <f t="shared" si="0"/>
        <v/>
      </c>
    </row>
    <row r="11" spans="1:18" ht="17.100000000000001" customHeight="1" x14ac:dyDescent="0.3">
      <c r="A11" s="25" t="s">
        <v>178</v>
      </c>
      <c r="B11" s="7" t="s">
        <v>11</v>
      </c>
      <c r="C11" s="15">
        <v>809</v>
      </c>
      <c r="D11" s="15">
        <v>667</v>
      </c>
      <c r="E11" s="23">
        <v>0.82447466007416559</v>
      </c>
      <c r="F11" s="15">
        <v>469</v>
      </c>
      <c r="G11" s="15">
        <v>325</v>
      </c>
      <c r="H11" s="23">
        <v>0.40173053152039556</v>
      </c>
      <c r="I11" s="15">
        <v>259</v>
      </c>
      <c r="J11" s="23">
        <v>0.32014833127317677</v>
      </c>
      <c r="K11" s="15">
        <v>66</v>
      </c>
      <c r="L11" s="23">
        <v>8.1582200247218795E-2</v>
      </c>
      <c r="M11" s="15">
        <v>198</v>
      </c>
      <c r="N11" s="23">
        <v>0.24474660074165636</v>
      </c>
      <c r="O11" s="15">
        <v>142</v>
      </c>
      <c r="P11" s="23">
        <v>0.17552533992583436</v>
      </c>
      <c r="Q11" s="17" t="s">
        <v>183</v>
      </c>
      <c r="R11" s="9" t="str">
        <f t="shared" si="0"/>
        <v/>
      </c>
    </row>
    <row r="12" spans="1:18" ht="17.100000000000001" customHeight="1" x14ac:dyDescent="0.3">
      <c r="A12" s="25" t="s">
        <v>178</v>
      </c>
      <c r="B12" s="7" t="s">
        <v>12</v>
      </c>
      <c r="C12" s="15">
        <v>3080</v>
      </c>
      <c r="D12" s="15">
        <v>2165</v>
      </c>
      <c r="E12" s="23">
        <v>0.70292207792207795</v>
      </c>
      <c r="F12" s="15">
        <v>1474</v>
      </c>
      <c r="G12" s="15">
        <v>1249</v>
      </c>
      <c r="H12" s="23">
        <v>0.4055194805194805</v>
      </c>
      <c r="I12" s="15">
        <v>1219</v>
      </c>
      <c r="J12" s="23">
        <v>0.39577922077922079</v>
      </c>
      <c r="K12" s="15">
        <v>30</v>
      </c>
      <c r="L12" s="23">
        <v>9.74025974025974E-3</v>
      </c>
      <c r="M12" s="15">
        <v>691</v>
      </c>
      <c r="N12" s="23">
        <v>0.22435064935064936</v>
      </c>
      <c r="O12" s="15">
        <v>915</v>
      </c>
      <c r="P12" s="23">
        <v>0.29707792207792205</v>
      </c>
      <c r="Q12" s="17" t="s">
        <v>183</v>
      </c>
      <c r="R12" s="9" t="str">
        <f t="shared" si="0"/>
        <v/>
      </c>
    </row>
    <row r="13" spans="1:18" ht="17.100000000000001" customHeight="1" x14ac:dyDescent="0.3">
      <c r="A13" s="25" t="s">
        <v>178</v>
      </c>
      <c r="B13" s="7" t="s">
        <v>13</v>
      </c>
      <c r="C13" s="15">
        <v>34113</v>
      </c>
      <c r="D13" s="15">
        <v>24635</v>
      </c>
      <c r="E13" s="23">
        <v>0.72215870782399672</v>
      </c>
      <c r="F13" s="15">
        <v>18716</v>
      </c>
      <c r="G13" s="15">
        <v>11392</v>
      </c>
      <c r="H13" s="23">
        <v>0.33394893442382667</v>
      </c>
      <c r="I13" s="15">
        <v>11018</v>
      </c>
      <c r="J13" s="23">
        <v>0.32298537214551637</v>
      </c>
      <c r="K13" s="15">
        <v>374</v>
      </c>
      <c r="L13" s="23">
        <v>1.0963562278310322E-2</v>
      </c>
      <c r="M13" s="15">
        <v>5919</v>
      </c>
      <c r="N13" s="23">
        <v>0.17351156450619998</v>
      </c>
      <c r="O13" s="15">
        <v>9478</v>
      </c>
      <c r="P13" s="23">
        <v>0.27784129217600328</v>
      </c>
      <c r="Q13" s="17" t="s">
        <v>183</v>
      </c>
      <c r="R13" s="9" t="str">
        <f t="shared" si="0"/>
        <v/>
      </c>
    </row>
    <row r="14" spans="1:18" ht="17.100000000000001" customHeight="1" x14ac:dyDescent="0.3">
      <c r="A14" s="25" t="s">
        <v>178</v>
      </c>
      <c r="B14" s="7" t="s">
        <v>14</v>
      </c>
      <c r="C14" s="15">
        <v>985</v>
      </c>
      <c r="D14" s="15">
        <v>812</v>
      </c>
      <c r="E14" s="23">
        <v>0.82436548223350259</v>
      </c>
      <c r="F14" s="15">
        <v>575</v>
      </c>
      <c r="G14" s="15">
        <v>320</v>
      </c>
      <c r="H14" s="23">
        <v>0.32487309644670048</v>
      </c>
      <c r="I14" s="15"/>
      <c r="J14" s="23"/>
      <c r="K14" s="15" t="s">
        <v>183</v>
      </c>
      <c r="L14" s="23" t="s">
        <v>183</v>
      </c>
      <c r="M14" s="15">
        <v>237</v>
      </c>
      <c r="N14" s="23">
        <v>0.24060913705583756</v>
      </c>
      <c r="O14" s="15">
        <v>173</v>
      </c>
      <c r="P14" s="23">
        <v>0.17563451776649747</v>
      </c>
      <c r="Q14" s="57">
        <v>1</v>
      </c>
      <c r="R14" s="9" t="str">
        <f t="shared" si="0"/>
        <v>Cell Suppressed For Small Numbers</v>
      </c>
    </row>
    <row r="15" spans="1:18" ht="17.100000000000001" customHeight="1" x14ac:dyDescent="0.3">
      <c r="A15" s="25" t="s">
        <v>178</v>
      </c>
      <c r="B15" s="7" t="s">
        <v>15</v>
      </c>
      <c r="C15" s="15">
        <v>4323</v>
      </c>
      <c r="D15" s="15">
        <v>3010</v>
      </c>
      <c r="E15" s="23">
        <v>0.69627573444367341</v>
      </c>
      <c r="F15" s="15">
        <v>2059</v>
      </c>
      <c r="G15" s="15">
        <v>1666</v>
      </c>
      <c r="H15" s="23">
        <v>0.38538052278510293</v>
      </c>
      <c r="I15" s="15">
        <v>1652</v>
      </c>
      <c r="J15" s="23">
        <v>0.38214203099699284</v>
      </c>
      <c r="K15" s="15">
        <v>14</v>
      </c>
      <c r="L15" s="23">
        <v>3.2384917881101089E-3</v>
      </c>
      <c r="M15" s="15">
        <v>951</v>
      </c>
      <c r="N15" s="23">
        <v>0.21998612074947954</v>
      </c>
      <c r="O15" s="15">
        <v>1313</v>
      </c>
      <c r="P15" s="23">
        <v>0.30372426555632664</v>
      </c>
      <c r="Q15" s="17" t="s">
        <v>183</v>
      </c>
      <c r="R15" s="9" t="str">
        <f t="shared" si="0"/>
        <v/>
      </c>
    </row>
    <row r="16" spans="1:18" ht="17.100000000000001" customHeight="1" x14ac:dyDescent="0.3">
      <c r="A16" s="25" t="s">
        <v>178</v>
      </c>
      <c r="B16" s="7" t="s">
        <v>16</v>
      </c>
      <c r="C16" s="15">
        <v>7413</v>
      </c>
      <c r="D16" s="15">
        <v>6427</v>
      </c>
      <c r="E16" s="23">
        <v>0.86699042223121547</v>
      </c>
      <c r="F16" s="15">
        <v>4639</v>
      </c>
      <c r="G16" s="15">
        <v>2924</v>
      </c>
      <c r="H16" s="23">
        <v>0.39444219614191284</v>
      </c>
      <c r="I16" s="15">
        <v>2853</v>
      </c>
      <c r="J16" s="23">
        <v>0.38486442735734522</v>
      </c>
      <c r="K16" s="15">
        <v>71</v>
      </c>
      <c r="L16" s="23">
        <v>9.5777687845676508E-3</v>
      </c>
      <c r="M16" s="15">
        <v>1788</v>
      </c>
      <c r="N16" s="23">
        <v>0.24119789558883042</v>
      </c>
      <c r="O16" s="15">
        <v>986</v>
      </c>
      <c r="P16" s="23">
        <v>0.13300957776878458</v>
      </c>
      <c r="Q16" s="17" t="s">
        <v>183</v>
      </c>
      <c r="R16" s="9" t="str">
        <f t="shared" si="0"/>
        <v/>
      </c>
    </row>
    <row r="17" spans="1:18" ht="17.100000000000001" customHeight="1" x14ac:dyDescent="0.3">
      <c r="A17" s="25" t="s">
        <v>178</v>
      </c>
      <c r="B17" s="7" t="s">
        <v>17</v>
      </c>
      <c r="C17" s="15">
        <v>500</v>
      </c>
      <c r="D17" s="15">
        <v>437</v>
      </c>
      <c r="E17" s="23">
        <v>0.874</v>
      </c>
      <c r="F17" s="15">
        <v>281</v>
      </c>
      <c r="G17" s="15">
        <v>162</v>
      </c>
      <c r="H17" s="23">
        <v>0.32400000000000001</v>
      </c>
      <c r="I17" s="15"/>
      <c r="J17" s="23"/>
      <c r="K17" s="15" t="s">
        <v>183</v>
      </c>
      <c r="L17" s="23" t="s">
        <v>183</v>
      </c>
      <c r="M17" s="15">
        <v>156</v>
      </c>
      <c r="N17" s="23">
        <v>0.312</v>
      </c>
      <c r="O17" s="15">
        <v>63</v>
      </c>
      <c r="P17" s="23">
        <v>0.126</v>
      </c>
      <c r="Q17" s="57">
        <v>1</v>
      </c>
      <c r="R17" s="9" t="str">
        <f t="shared" si="0"/>
        <v>Cell Suppressed For Small Numbers</v>
      </c>
    </row>
    <row r="18" spans="1:18" ht="17.100000000000001" customHeight="1" x14ac:dyDescent="0.3">
      <c r="A18" s="25" t="s">
        <v>178</v>
      </c>
      <c r="B18" s="7" t="s">
        <v>18</v>
      </c>
      <c r="C18" s="15">
        <v>33571</v>
      </c>
      <c r="D18" s="15">
        <v>24795</v>
      </c>
      <c r="E18" s="23">
        <v>0.73858389681570402</v>
      </c>
      <c r="F18" s="15">
        <v>19271</v>
      </c>
      <c r="G18" s="15">
        <v>13585</v>
      </c>
      <c r="H18" s="23">
        <v>0.4046647404009413</v>
      </c>
      <c r="I18" s="15">
        <v>13214</v>
      </c>
      <c r="J18" s="23">
        <v>0.39361353549194245</v>
      </c>
      <c r="K18" s="15">
        <v>371</v>
      </c>
      <c r="L18" s="23">
        <v>1.1051204908998838E-2</v>
      </c>
      <c r="M18" s="15">
        <v>5524</v>
      </c>
      <c r="N18" s="23">
        <v>0.16454678144827381</v>
      </c>
      <c r="O18" s="15">
        <v>8776</v>
      </c>
      <c r="P18" s="23">
        <v>0.26141610318429598</v>
      </c>
      <c r="Q18" s="17" t="s">
        <v>183</v>
      </c>
      <c r="R18" s="9" t="str">
        <f t="shared" si="0"/>
        <v/>
      </c>
    </row>
    <row r="19" spans="1:18" ht="17.100000000000001" customHeight="1" x14ac:dyDescent="0.3">
      <c r="A19" s="25" t="s">
        <v>178</v>
      </c>
      <c r="B19" s="7" t="s">
        <v>19</v>
      </c>
      <c r="C19" s="15">
        <v>4576</v>
      </c>
      <c r="D19" s="15">
        <v>3597</v>
      </c>
      <c r="E19" s="23">
        <v>0.78605769230769229</v>
      </c>
      <c r="F19" s="15">
        <v>2799</v>
      </c>
      <c r="G19" s="15">
        <v>1978</v>
      </c>
      <c r="H19" s="23">
        <v>0.43225524475524474</v>
      </c>
      <c r="I19" s="15">
        <v>1958</v>
      </c>
      <c r="J19" s="23">
        <v>0.42788461538461536</v>
      </c>
      <c r="K19" s="15">
        <v>20</v>
      </c>
      <c r="L19" s="23">
        <v>4.370629370629371E-3</v>
      </c>
      <c r="M19" s="15">
        <v>798</v>
      </c>
      <c r="N19" s="23">
        <v>0.1743881118881119</v>
      </c>
      <c r="O19" s="15">
        <v>979</v>
      </c>
      <c r="P19" s="23">
        <v>0.21394230769230768</v>
      </c>
      <c r="Q19" s="17" t="s">
        <v>183</v>
      </c>
      <c r="R19" s="9" t="str">
        <f t="shared" si="0"/>
        <v/>
      </c>
    </row>
    <row r="20" spans="1:18" ht="17.100000000000001" customHeight="1" x14ac:dyDescent="0.3">
      <c r="A20" s="25" t="s">
        <v>178</v>
      </c>
      <c r="B20" s="7" t="s">
        <v>20</v>
      </c>
      <c r="C20" s="15">
        <v>2451</v>
      </c>
      <c r="D20" s="15">
        <v>2040</v>
      </c>
      <c r="E20" s="23">
        <v>0.83231334149326808</v>
      </c>
      <c r="F20" s="15">
        <v>1493</v>
      </c>
      <c r="G20" s="15">
        <v>927</v>
      </c>
      <c r="H20" s="23">
        <v>0.37821297429620565</v>
      </c>
      <c r="I20" s="15">
        <v>877</v>
      </c>
      <c r="J20" s="23">
        <v>0.35781313749490001</v>
      </c>
      <c r="K20" s="15">
        <v>50</v>
      </c>
      <c r="L20" s="23">
        <v>2.0399836801305589E-2</v>
      </c>
      <c r="M20" s="15">
        <v>547</v>
      </c>
      <c r="N20" s="23">
        <v>0.22317421460628314</v>
      </c>
      <c r="O20" s="15">
        <v>411</v>
      </c>
      <c r="P20" s="23">
        <v>0.16768665850673195</v>
      </c>
      <c r="Q20" s="17" t="s">
        <v>183</v>
      </c>
      <c r="R20" s="9" t="str">
        <f t="shared" si="0"/>
        <v/>
      </c>
    </row>
    <row r="21" spans="1:18" ht="17.100000000000001" customHeight="1" x14ac:dyDescent="0.3">
      <c r="A21" s="25" t="s">
        <v>178</v>
      </c>
      <c r="B21" s="7" t="s">
        <v>21</v>
      </c>
      <c r="C21" s="15">
        <v>618</v>
      </c>
      <c r="D21" s="15">
        <v>402</v>
      </c>
      <c r="E21" s="23">
        <v>0.65048543689320393</v>
      </c>
      <c r="F21" s="15">
        <v>258</v>
      </c>
      <c r="G21" s="15">
        <v>221</v>
      </c>
      <c r="H21" s="23">
        <v>0.35760517799352753</v>
      </c>
      <c r="I21" s="15">
        <v>221</v>
      </c>
      <c r="J21" s="23">
        <v>0.35760517799352753</v>
      </c>
      <c r="K21" s="15">
        <v>0</v>
      </c>
      <c r="L21" s="23">
        <v>0</v>
      </c>
      <c r="M21" s="15">
        <v>144</v>
      </c>
      <c r="N21" s="23">
        <v>0.23300970873786409</v>
      </c>
      <c r="O21" s="15">
        <v>216</v>
      </c>
      <c r="P21" s="23">
        <v>0.34951456310679613</v>
      </c>
      <c r="Q21" s="17" t="s">
        <v>183</v>
      </c>
      <c r="R21" s="9" t="str">
        <f t="shared" si="0"/>
        <v/>
      </c>
    </row>
    <row r="22" spans="1:18" ht="17.100000000000001" customHeight="1" x14ac:dyDescent="0.3">
      <c r="A22" s="25" t="s">
        <v>178</v>
      </c>
      <c r="B22" s="14" t="s">
        <v>22</v>
      </c>
      <c r="C22" s="15">
        <v>326320</v>
      </c>
      <c r="D22" s="15">
        <v>229220</v>
      </c>
      <c r="E22" s="23">
        <v>0.70243932336356951</v>
      </c>
      <c r="F22" s="15">
        <v>153338</v>
      </c>
      <c r="G22" s="15">
        <v>115833</v>
      </c>
      <c r="H22" s="23">
        <v>0.35496751654817355</v>
      </c>
      <c r="I22" s="15">
        <v>109549</v>
      </c>
      <c r="J22" s="23">
        <v>0.33571034567295904</v>
      </c>
      <c r="K22" s="15">
        <v>6284</v>
      </c>
      <c r="L22" s="23">
        <v>1.9257170875214513E-2</v>
      </c>
      <c r="M22" s="15">
        <v>75882</v>
      </c>
      <c r="N22" s="23">
        <v>0.23253861240500123</v>
      </c>
      <c r="O22" s="15">
        <v>97100</v>
      </c>
      <c r="P22" s="23">
        <v>0.29756067663643049</v>
      </c>
      <c r="Q22" s="17" t="s">
        <v>183</v>
      </c>
      <c r="R22" s="9" t="str">
        <f t="shared" si="0"/>
        <v/>
      </c>
    </row>
    <row r="23" spans="1:18" ht="17.100000000000001" customHeight="1" x14ac:dyDescent="0.3">
      <c r="A23" s="25" t="s">
        <v>178</v>
      </c>
      <c r="B23" s="7" t="s">
        <v>23</v>
      </c>
      <c r="C23" s="15">
        <v>5852</v>
      </c>
      <c r="D23" s="15">
        <v>4733</v>
      </c>
      <c r="E23" s="23">
        <v>0.80878332194121672</v>
      </c>
      <c r="F23" s="15">
        <v>3754</v>
      </c>
      <c r="G23" s="15">
        <v>2142</v>
      </c>
      <c r="H23" s="23">
        <v>0.36602870813397131</v>
      </c>
      <c r="I23" s="15">
        <v>2087</v>
      </c>
      <c r="J23" s="23">
        <v>0.3566302118933698</v>
      </c>
      <c r="K23" s="15">
        <v>55</v>
      </c>
      <c r="L23" s="23">
        <v>9.3984962406015032E-3</v>
      </c>
      <c r="M23" s="15">
        <v>979</v>
      </c>
      <c r="N23" s="23">
        <v>0.16729323308270677</v>
      </c>
      <c r="O23" s="15">
        <v>1119</v>
      </c>
      <c r="P23" s="23">
        <v>0.19121667805878331</v>
      </c>
      <c r="Q23" s="17" t="s">
        <v>183</v>
      </c>
      <c r="R23" s="9" t="str">
        <f t="shared" si="0"/>
        <v/>
      </c>
    </row>
    <row r="24" spans="1:18" ht="17.100000000000001" customHeight="1" x14ac:dyDescent="0.3">
      <c r="A24" s="25" t="s">
        <v>178</v>
      </c>
      <c r="B24" s="7" t="s">
        <v>24</v>
      </c>
      <c r="C24" s="15">
        <v>4248</v>
      </c>
      <c r="D24" s="15">
        <v>3150</v>
      </c>
      <c r="E24" s="23">
        <v>0.74152542372881358</v>
      </c>
      <c r="F24" s="15">
        <v>2113</v>
      </c>
      <c r="G24" s="15">
        <v>1013</v>
      </c>
      <c r="H24" s="23">
        <v>0.23846516007532956</v>
      </c>
      <c r="I24" s="15">
        <v>979</v>
      </c>
      <c r="J24" s="23">
        <v>0.23046139359698681</v>
      </c>
      <c r="K24" s="15">
        <v>34</v>
      </c>
      <c r="L24" s="23">
        <v>8.0037664783427498E-3</v>
      </c>
      <c r="M24" s="15">
        <v>1037</v>
      </c>
      <c r="N24" s="23">
        <v>0.24411487758945385</v>
      </c>
      <c r="O24" s="15">
        <v>1098</v>
      </c>
      <c r="P24" s="23">
        <v>0.25847457627118642</v>
      </c>
      <c r="Q24" s="17" t="s">
        <v>183</v>
      </c>
      <c r="R24" s="9" t="str">
        <f t="shared" si="0"/>
        <v/>
      </c>
    </row>
    <row r="25" spans="1:18" ht="17.100000000000001" customHeight="1" x14ac:dyDescent="0.3">
      <c r="A25" s="25" t="s">
        <v>178</v>
      </c>
      <c r="B25" s="7" t="s">
        <v>25</v>
      </c>
      <c r="C25" s="15">
        <v>450</v>
      </c>
      <c r="D25" s="15">
        <v>390</v>
      </c>
      <c r="E25" s="23">
        <v>0.8666666666666667</v>
      </c>
      <c r="F25" s="15">
        <v>256</v>
      </c>
      <c r="G25" s="15">
        <v>172</v>
      </c>
      <c r="H25" s="23">
        <v>0.38222222222222224</v>
      </c>
      <c r="I25" s="15"/>
      <c r="J25" s="23"/>
      <c r="K25" s="15" t="s">
        <v>183</v>
      </c>
      <c r="L25" s="23" t="s">
        <v>183</v>
      </c>
      <c r="M25" s="15">
        <v>134</v>
      </c>
      <c r="N25" s="23">
        <v>0.29777777777777775</v>
      </c>
      <c r="O25" s="15">
        <v>60</v>
      </c>
      <c r="P25" s="23">
        <v>0.13333333333333333</v>
      </c>
      <c r="Q25" s="57">
        <v>1</v>
      </c>
      <c r="R25" s="9" t="str">
        <f t="shared" si="0"/>
        <v>Cell Suppressed For Small Numbers</v>
      </c>
    </row>
    <row r="26" spans="1:18" ht="17.100000000000001" customHeight="1" x14ac:dyDescent="0.3">
      <c r="A26" s="25" t="s">
        <v>178</v>
      </c>
      <c r="B26" s="7" t="s">
        <v>26</v>
      </c>
      <c r="C26" s="15">
        <v>3286</v>
      </c>
      <c r="D26" s="15">
        <v>2097</v>
      </c>
      <c r="E26" s="23">
        <v>0.63816189896530739</v>
      </c>
      <c r="F26" s="15">
        <v>1508</v>
      </c>
      <c r="G26" s="15">
        <v>1251</v>
      </c>
      <c r="H26" s="23">
        <v>0.38070602556299454</v>
      </c>
      <c r="I26" s="15">
        <v>1227</v>
      </c>
      <c r="J26" s="23">
        <v>0.37340231284236153</v>
      </c>
      <c r="K26" s="15">
        <v>24</v>
      </c>
      <c r="L26" s="23">
        <v>7.3037127206329886E-3</v>
      </c>
      <c r="M26" s="15">
        <v>589</v>
      </c>
      <c r="N26" s="23">
        <v>0.17924528301886791</v>
      </c>
      <c r="O26" s="15">
        <v>1189</v>
      </c>
      <c r="P26" s="23">
        <v>0.36183810103469266</v>
      </c>
      <c r="Q26" s="17" t="s">
        <v>183</v>
      </c>
      <c r="R26" s="9" t="str">
        <f t="shared" si="0"/>
        <v/>
      </c>
    </row>
    <row r="27" spans="1:18" ht="17.100000000000001" customHeight="1" x14ac:dyDescent="0.3">
      <c r="A27" s="25" t="s">
        <v>178</v>
      </c>
      <c r="B27" s="7" t="s">
        <v>27</v>
      </c>
      <c r="C27" s="15">
        <v>10560</v>
      </c>
      <c r="D27" s="15">
        <v>7677</v>
      </c>
      <c r="E27" s="23">
        <v>0.72698863636363631</v>
      </c>
      <c r="F27" s="15">
        <v>5671</v>
      </c>
      <c r="G27" s="15">
        <v>4085</v>
      </c>
      <c r="H27" s="23">
        <v>0.38683712121212122</v>
      </c>
      <c r="I27" s="15">
        <v>3920</v>
      </c>
      <c r="J27" s="23">
        <v>0.37121212121212122</v>
      </c>
      <c r="K27" s="15">
        <v>165</v>
      </c>
      <c r="L27" s="23">
        <v>1.5625E-2</v>
      </c>
      <c r="M27" s="15">
        <v>2006</v>
      </c>
      <c r="N27" s="23">
        <v>0.18996212121212122</v>
      </c>
      <c r="O27" s="15">
        <v>2883</v>
      </c>
      <c r="P27" s="23">
        <v>0.27301136363636364</v>
      </c>
      <c r="Q27" s="17" t="s">
        <v>183</v>
      </c>
      <c r="R27" s="9" t="str">
        <f t="shared" si="0"/>
        <v/>
      </c>
    </row>
    <row r="28" spans="1:18" ht="17.100000000000001" customHeight="1" x14ac:dyDescent="0.3">
      <c r="A28" s="25" t="s">
        <v>178</v>
      </c>
      <c r="B28" s="7" t="s">
        <v>28</v>
      </c>
      <c r="C28" s="15">
        <v>348</v>
      </c>
      <c r="D28" s="15">
        <v>331</v>
      </c>
      <c r="E28" s="23">
        <v>0.95114942528735635</v>
      </c>
      <c r="F28" s="15">
        <v>242</v>
      </c>
      <c r="G28" s="15">
        <v>145</v>
      </c>
      <c r="H28" s="23">
        <v>0.41666666666666669</v>
      </c>
      <c r="I28" s="15">
        <v>130</v>
      </c>
      <c r="J28" s="23">
        <v>0.37356321839080459</v>
      </c>
      <c r="K28" s="15">
        <v>15</v>
      </c>
      <c r="L28" s="23">
        <v>4.3103448275862072E-2</v>
      </c>
      <c r="M28" s="15">
        <v>89</v>
      </c>
      <c r="N28" s="23">
        <v>0.2557471264367816</v>
      </c>
      <c r="O28" s="15">
        <v>17</v>
      </c>
      <c r="P28" s="23">
        <v>4.8850574712643681E-2</v>
      </c>
      <c r="Q28" s="17" t="s">
        <v>183</v>
      </c>
      <c r="R28" s="9" t="str">
        <f t="shared" si="0"/>
        <v/>
      </c>
    </row>
    <row r="29" spans="1:18" ht="17.100000000000001" customHeight="1" x14ac:dyDescent="0.3">
      <c r="A29" s="25" t="s">
        <v>178</v>
      </c>
      <c r="B29" s="7" t="s">
        <v>29</v>
      </c>
      <c r="C29" s="15">
        <v>366</v>
      </c>
      <c r="D29" s="15">
        <v>247</v>
      </c>
      <c r="E29" s="23">
        <v>0.67486338797814205</v>
      </c>
      <c r="F29" s="15">
        <v>130</v>
      </c>
      <c r="G29" s="15">
        <v>100</v>
      </c>
      <c r="H29" s="23">
        <v>0.27322404371584702</v>
      </c>
      <c r="I29" s="15">
        <v>100</v>
      </c>
      <c r="J29" s="23">
        <v>0.27322404371584702</v>
      </c>
      <c r="K29" s="15">
        <v>0</v>
      </c>
      <c r="L29" s="23">
        <v>0</v>
      </c>
      <c r="M29" s="15">
        <v>117</v>
      </c>
      <c r="N29" s="23">
        <v>0.31967213114754101</v>
      </c>
      <c r="O29" s="15">
        <v>119</v>
      </c>
      <c r="P29" s="23">
        <v>0.3251366120218579</v>
      </c>
      <c r="Q29" s="17" t="s">
        <v>183</v>
      </c>
      <c r="R29" s="9" t="str">
        <f t="shared" si="0"/>
        <v/>
      </c>
    </row>
    <row r="30" spans="1:18" ht="17.100000000000001" customHeight="1" x14ac:dyDescent="0.3">
      <c r="A30" s="25" t="s">
        <v>178</v>
      </c>
      <c r="B30" s="7" t="s">
        <v>30</v>
      </c>
      <c r="C30" s="15">
        <v>11770</v>
      </c>
      <c r="D30" s="15">
        <v>7431</v>
      </c>
      <c r="E30" s="23">
        <v>0.63135089209855566</v>
      </c>
      <c r="F30" s="15">
        <v>4983</v>
      </c>
      <c r="G30" s="15">
        <v>3541</v>
      </c>
      <c r="H30" s="23">
        <v>0.3008496176720476</v>
      </c>
      <c r="I30" s="15">
        <v>3417</v>
      </c>
      <c r="J30" s="23">
        <v>0.29031435853865761</v>
      </c>
      <c r="K30" s="15">
        <v>124</v>
      </c>
      <c r="L30" s="23">
        <v>1.0535259133389974E-2</v>
      </c>
      <c r="M30" s="15">
        <v>2448</v>
      </c>
      <c r="N30" s="23">
        <v>0.20798640611724725</v>
      </c>
      <c r="O30" s="15">
        <v>4339</v>
      </c>
      <c r="P30" s="23">
        <v>0.36864910790144434</v>
      </c>
      <c r="Q30" s="17" t="s">
        <v>183</v>
      </c>
      <c r="R30" s="9" t="str">
        <f t="shared" si="0"/>
        <v/>
      </c>
    </row>
    <row r="31" spans="1:18" ht="17.100000000000001" customHeight="1" x14ac:dyDescent="0.3">
      <c r="A31" s="25" t="s">
        <v>178</v>
      </c>
      <c r="B31" s="7" t="s">
        <v>31</v>
      </c>
      <c r="C31" s="15">
        <v>2416</v>
      </c>
      <c r="D31" s="15">
        <v>1528</v>
      </c>
      <c r="E31" s="23">
        <v>0.63245033112582782</v>
      </c>
      <c r="F31" s="15">
        <v>1048</v>
      </c>
      <c r="G31" s="15">
        <v>645</v>
      </c>
      <c r="H31" s="23">
        <v>0.26697019867549671</v>
      </c>
      <c r="I31" s="15">
        <v>607</v>
      </c>
      <c r="J31" s="23">
        <v>0.25124172185430466</v>
      </c>
      <c r="K31" s="15">
        <v>38</v>
      </c>
      <c r="L31" s="23">
        <v>1.5728476821192054E-2</v>
      </c>
      <c r="M31" s="15">
        <v>480</v>
      </c>
      <c r="N31" s="23">
        <v>0.19867549668874171</v>
      </c>
      <c r="O31" s="15">
        <v>888</v>
      </c>
      <c r="P31" s="23">
        <v>0.36754966887417218</v>
      </c>
      <c r="Q31" s="17" t="s">
        <v>183</v>
      </c>
      <c r="R31" s="9" t="str">
        <f t="shared" si="0"/>
        <v/>
      </c>
    </row>
    <row r="32" spans="1:18" ht="17.100000000000001" customHeight="1" x14ac:dyDescent="0.3">
      <c r="A32" s="25" t="s">
        <v>178</v>
      </c>
      <c r="B32" s="7" t="s">
        <v>32</v>
      </c>
      <c r="C32" s="15">
        <v>1908</v>
      </c>
      <c r="D32" s="15">
        <v>1158</v>
      </c>
      <c r="E32" s="23">
        <v>0.60691823899371067</v>
      </c>
      <c r="F32" s="15">
        <v>805</v>
      </c>
      <c r="G32" s="15">
        <v>743</v>
      </c>
      <c r="H32" s="23">
        <v>0.38941299790356393</v>
      </c>
      <c r="I32" s="15">
        <v>725</v>
      </c>
      <c r="J32" s="23">
        <v>0.37997903563941299</v>
      </c>
      <c r="K32" s="15">
        <v>18</v>
      </c>
      <c r="L32" s="23">
        <v>9.433962264150943E-3</v>
      </c>
      <c r="M32" s="15">
        <v>353</v>
      </c>
      <c r="N32" s="23">
        <v>0.18501048218029351</v>
      </c>
      <c r="O32" s="15">
        <v>750</v>
      </c>
      <c r="P32" s="23">
        <v>0.39308176100628933</v>
      </c>
      <c r="Q32" s="17" t="s">
        <v>183</v>
      </c>
      <c r="R32" s="9" t="str">
        <f t="shared" si="0"/>
        <v/>
      </c>
    </row>
    <row r="33" spans="1:18" ht="17.100000000000001" customHeight="1" x14ac:dyDescent="0.3">
      <c r="A33" s="25" t="s">
        <v>178</v>
      </c>
      <c r="B33" s="7" t="s">
        <v>33</v>
      </c>
      <c r="C33" s="15">
        <v>75588</v>
      </c>
      <c r="D33" s="15">
        <v>43745</v>
      </c>
      <c r="E33" s="23">
        <v>0.57872942795152671</v>
      </c>
      <c r="F33" s="15">
        <v>31258</v>
      </c>
      <c r="G33" s="15">
        <v>24430</v>
      </c>
      <c r="H33" s="23">
        <v>0.32319944964809227</v>
      </c>
      <c r="I33" s="15">
        <v>23739</v>
      </c>
      <c r="J33" s="23">
        <v>0.31405778695030956</v>
      </c>
      <c r="K33" s="15">
        <v>691</v>
      </c>
      <c r="L33" s="23">
        <v>9.1416626977827171E-3</v>
      </c>
      <c r="M33" s="15">
        <v>12487</v>
      </c>
      <c r="N33" s="23">
        <v>0.16519817960522834</v>
      </c>
      <c r="O33" s="15">
        <v>31843</v>
      </c>
      <c r="P33" s="23">
        <v>0.42127057204847329</v>
      </c>
      <c r="Q33" s="17" t="s">
        <v>183</v>
      </c>
      <c r="R33" s="9" t="str">
        <f t="shared" si="0"/>
        <v/>
      </c>
    </row>
    <row r="34" spans="1:18" ht="17.100000000000001" customHeight="1" x14ac:dyDescent="0.3">
      <c r="A34" s="25" t="s">
        <v>178</v>
      </c>
      <c r="B34" s="7" t="s">
        <v>34</v>
      </c>
      <c r="C34" s="15">
        <v>5329</v>
      </c>
      <c r="D34" s="15">
        <v>3885</v>
      </c>
      <c r="E34" s="23">
        <v>0.72902983674235311</v>
      </c>
      <c r="F34" s="15">
        <v>2971</v>
      </c>
      <c r="G34" s="15">
        <v>2764</v>
      </c>
      <c r="H34" s="23">
        <v>0.51867142052917992</v>
      </c>
      <c r="I34" s="15">
        <v>2317</v>
      </c>
      <c r="J34" s="23">
        <v>0.43479076749859263</v>
      </c>
      <c r="K34" s="15">
        <v>447</v>
      </c>
      <c r="L34" s="23">
        <v>8.3880653030587352E-2</v>
      </c>
      <c r="M34" s="15">
        <v>914</v>
      </c>
      <c r="N34" s="23">
        <v>0.17151435541377369</v>
      </c>
      <c r="O34" s="15">
        <v>1444</v>
      </c>
      <c r="P34" s="23">
        <v>0.27097016325764683</v>
      </c>
      <c r="Q34" s="17" t="s">
        <v>183</v>
      </c>
      <c r="R34" s="9" t="str">
        <f t="shared" si="0"/>
        <v/>
      </c>
    </row>
    <row r="35" spans="1:18" ht="17.100000000000001" customHeight="1" x14ac:dyDescent="0.3">
      <c r="A35" s="25" t="s">
        <v>178</v>
      </c>
      <c r="B35" s="7" t="s">
        <v>35</v>
      </c>
      <c r="C35" s="15">
        <v>445</v>
      </c>
      <c r="D35" s="15">
        <v>382</v>
      </c>
      <c r="E35" s="23">
        <v>0.85842696629213489</v>
      </c>
      <c r="F35" s="15">
        <v>259</v>
      </c>
      <c r="G35" s="15">
        <v>192</v>
      </c>
      <c r="H35" s="23">
        <v>0.43146067415730338</v>
      </c>
      <c r="I35" s="15">
        <v>186</v>
      </c>
      <c r="J35" s="23">
        <v>0.41797752808988764</v>
      </c>
      <c r="K35" s="15">
        <v>6</v>
      </c>
      <c r="L35" s="23">
        <v>1.3483146067415731E-2</v>
      </c>
      <c r="M35" s="15">
        <v>123</v>
      </c>
      <c r="N35" s="23">
        <v>0.27640449438202247</v>
      </c>
      <c r="O35" s="15">
        <v>63</v>
      </c>
      <c r="P35" s="23">
        <v>0.14157303370786517</v>
      </c>
      <c r="Q35" s="17" t="s">
        <v>183</v>
      </c>
      <c r="R35" s="9" t="str">
        <f t="shared" si="0"/>
        <v/>
      </c>
    </row>
    <row r="36" spans="1:18" ht="17.100000000000001" customHeight="1" x14ac:dyDescent="0.3">
      <c r="A36" s="25" t="s">
        <v>178</v>
      </c>
      <c r="B36" s="7" t="s">
        <v>36</v>
      </c>
      <c r="C36" s="15">
        <v>75009</v>
      </c>
      <c r="D36" s="15">
        <v>44887</v>
      </c>
      <c r="E36" s="23">
        <v>0.59842152275060323</v>
      </c>
      <c r="F36" s="15">
        <v>31749</v>
      </c>
      <c r="G36" s="15">
        <v>28377</v>
      </c>
      <c r="H36" s="23">
        <v>0.37831460224773028</v>
      </c>
      <c r="I36" s="15">
        <v>28234</v>
      </c>
      <c r="J36" s="23">
        <v>0.37640816435361091</v>
      </c>
      <c r="K36" s="15">
        <v>143</v>
      </c>
      <c r="L36" s="23">
        <v>1.9064378941193723E-3</v>
      </c>
      <c r="M36" s="15">
        <v>13138</v>
      </c>
      <c r="N36" s="23">
        <v>0.17515231505552667</v>
      </c>
      <c r="O36" s="15">
        <v>30122</v>
      </c>
      <c r="P36" s="23">
        <v>0.40157847724939671</v>
      </c>
      <c r="Q36" s="17" t="s">
        <v>183</v>
      </c>
      <c r="R36" s="9" t="str">
        <f t="shared" si="0"/>
        <v/>
      </c>
    </row>
    <row r="37" spans="1:18" ht="17.100000000000001" customHeight="1" x14ac:dyDescent="0.3">
      <c r="A37" s="25" t="s">
        <v>178</v>
      </c>
      <c r="B37" s="7" t="s">
        <v>37</v>
      </c>
      <c r="C37" s="15">
        <v>44487</v>
      </c>
      <c r="D37" s="15">
        <v>31684</v>
      </c>
      <c r="E37" s="23">
        <v>0.71220806078180143</v>
      </c>
      <c r="F37" s="15">
        <v>22568</v>
      </c>
      <c r="G37" s="15">
        <v>15792</v>
      </c>
      <c r="H37" s="23">
        <v>0.35498010654798029</v>
      </c>
      <c r="I37" s="15">
        <v>14556</v>
      </c>
      <c r="J37" s="23">
        <v>0.32719670915098792</v>
      </c>
      <c r="K37" s="15">
        <v>1236</v>
      </c>
      <c r="L37" s="23">
        <v>2.7783397396992381E-2</v>
      </c>
      <c r="M37" s="15">
        <v>9116</v>
      </c>
      <c r="N37" s="23">
        <v>0.20491379504124801</v>
      </c>
      <c r="O37" s="15">
        <v>12803</v>
      </c>
      <c r="P37" s="23">
        <v>0.28779193921819857</v>
      </c>
      <c r="Q37" s="17" t="s">
        <v>183</v>
      </c>
      <c r="R37" s="9" t="str">
        <f t="shared" si="0"/>
        <v/>
      </c>
    </row>
    <row r="38" spans="1:18" ht="17.100000000000001" customHeight="1" x14ac:dyDescent="0.3">
      <c r="A38" s="25" t="s">
        <v>178</v>
      </c>
      <c r="B38" s="7" t="s">
        <v>38</v>
      </c>
      <c r="C38" s="15">
        <v>1489</v>
      </c>
      <c r="D38" s="15">
        <v>979</v>
      </c>
      <c r="E38" s="23">
        <v>0.65748824714573539</v>
      </c>
      <c r="F38" s="15">
        <v>687</v>
      </c>
      <c r="G38" s="15">
        <v>573</v>
      </c>
      <c r="H38" s="23">
        <v>0.38482202820685024</v>
      </c>
      <c r="I38" s="15"/>
      <c r="J38" s="23"/>
      <c r="K38" s="15" t="s">
        <v>183</v>
      </c>
      <c r="L38" s="23" t="s">
        <v>183</v>
      </c>
      <c r="M38" s="15">
        <v>292</v>
      </c>
      <c r="N38" s="23">
        <v>0.19610476830087306</v>
      </c>
      <c r="O38" s="15">
        <v>510</v>
      </c>
      <c r="P38" s="23">
        <v>0.34251175285426461</v>
      </c>
      <c r="Q38" s="57">
        <v>1</v>
      </c>
      <c r="R38" s="9" t="str">
        <f t="shared" si="0"/>
        <v>Cell Suppressed For Small Numbers</v>
      </c>
    </row>
    <row r="39" spans="1:18" ht="17.100000000000001" customHeight="1" x14ac:dyDescent="0.3">
      <c r="A39" s="25" t="s">
        <v>178</v>
      </c>
      <c r="B39" s="14" t="s">
        <v>39</v>
      </c>
      <c r="C39" s="15">
        <v>70561</v>
      </c>
      <c r="D39" s="15">
        <v>46155</v>
      </c>
      <c r="E39" s="23">
        <v>0.65411487932427259</v>
      </c>
      <c r="F39" s="15">
        <v>33309</v>
      </c>
      <c r="G39" s="15">
        <v>27321</v>
      </c>
      <c r="H39" s="23">
        <v>0.38719689346806307</v>
      </c>
      <c r="I39" s="15">
        <v>26547</v>
      </c>
      <c r="J39" s="23">
        <v>0.37622766117260242</v>
      </c>
      <c r="K39" s="15">
        <v>774</v>
      </c>
      <c r="L39" s="23">
        <v>1.0969232295460665E-2</v>
      </c>
      <c r="M39" s="15">
        <v>12846</v>
      </c>
      <c r="N39" s="23">
        <v>0.18205524298125025</v>
      </c>
      <c r="O39" s="15">
        <v>24406</v>
      </c>
      <c r="P39" s="23">
        <v>0.34588512067572741</v>
      </c>
      <c r="Q39" s="17" t="s">
        <v>183</v>
      </c>
      <c r="R39" s="9" t="str">
        <f t="shared" si="0"/>
        <v/>
      </c>
    </row>
    <row r="40" spans="1:18" ht="17.100000000000001" customHeight="1" x14ac:dyDescent="0.3">
      <c r="A40" s="25" t="s">
        <v>178</v>
      </c>
      <c r="B40" s="7" t="s">
        <v>40</v>
      </c>
      <c r="C40" s="15">
        <v>70940</v>
      </c>
      <c r="D40" s="15">
        <v>43953</v>
      </c>
      <c r="E40" s="23">
        <v>0.6195799266986185</v>
      </c>
      <c r="F40" s="15">
        <v>28673</v>
      </c>
      <c r="G40" s="15">
        <v>23251</v>
      </c>
      <c r="H40" s="23">
        <v>0.32775585001409641</v>
      </c>
      <c r="I40" s="15">
        <v>22987</v>
      </c>
      <c r="J40" s="23">
        <v>0.32403439526360306</v>
      </c>
      <c r="K40" s="15">
        <v>264</v>
      </c>
      <c r="L40" s="23">
        <v>3.7214547504933748E-3</v>
      </c>
      <c r="M40" s="15">
        <v>15280</v>
      </c>
      <c r="N40" s="23">
        <v>0.21539329010431352</v>
      </c>
      <c r="O40" s="15">
        <v>26987</v>
      </c>
      <c r="P40" s="23">
        <v>0.38042007330138145</v>
      </c>
      <c r="Q40" s="17" t="s">
        <v>183</v>
      </c>
      <c r="R40" s="9" t="str">
        <f t="shared" si="0"/>
        <v/>
      </c>
    </row>
    <row r="41" spans="1:18" ht="17.100000000000001" customHeight="1" x14ac:dyDescent="0.3">
      <c r="A41" s="25" t="s">
        <v>178</v>
      </c>
      <c r="B41" s="14" t="s">
        <v>41</v>
      </c>
      <c r="C41" s="15">
        <v>16562</v>
      </c>
      <c r="D41" s="15">
        <v>12546</v>
      </c>
      <c r="E41" s="23">
        <v>0.75751720806665857</v>
      </c>
      <c r="F41" s="15">
        <v>8684</v>
      </c>
      <c r="G41" s="15">
        <v>3682</v>
      </c>
      <c r="H41" s="23">
        <v>0.22231614539306846</v>
      </c>
      <c r="I41" s="15">
        <v>3427</v>
      </c>
      <c r="J41" s="23">
        <v>0.20691945417220142</v>
      </c>
      <c r="K41" s="15">
        <v>255</v>
      </c>
      <c r="L41" s="23">
        <v>1.5396691220867046E-2</v>
      </c>
      <c r="M41" s="15">
        <v>3862</v>
      </c>
      <c r="N41" s="23">
        <v>0.23318439801956287</v>
      </c>
      <c r="O41" s="15">
        <v>4016</v>
      </c>
      <c r="P41" s="23">
        <v>0.24248279193334138</v>
      </c>
      <c r="Q41" s="17" t="s">
        <v>183</v>
      </c>
      <c r="R41" s="9" t="str">
        <f t="shared" si="0"/>
        <v/>
      </c>
    </row>
    <row r="42" spans="1:18" ht="17.100000000000001" customHeight="1" x14ac:dyDescent="0.3">
      <c r="A42" s="25" t="s">
        <v>178</v>
      </c>
      <c r="B42" s="14" t="s">
        <v>42</v>
      </c>
      <c r="C42" s="15">
        <v>22436</v>
      </c>
      <c r="D42" s="15">
        <v>15232</v>
      </c>
      <c r="E42" s="23">
        <v>0.67890889641647356</v>
      </c>
      <c r="F42" s="15">
        <v>11193</v>
      </c>
      <c r="G42" s="15">
        <v>8599</v>
      </c>
      <c r="H42" s="23">
        <v>0.38326796220360138</v>
      </c>
      <c r="I42" s="15">
        <v>7859</v>
      </c>
      <c r="J42" s="23">
        <v>0.35028525583883047</v>
      </c>
      <c r="K42" s="15">
        <v>740</v>
      </c>
      <c r="L42" s="23">
        <v>3.2982706364770902E-2</v>
      </c>
      <c r="M42" s="15">
        <v>4039</v>
      </c>
      <c r="N42" s="23">
        <v>0.18002317703690499</v>
      </c>
      <c r="O42" s="15">
        <v>7204</v>
      </c>
      <c r="P42" s="23">
        <v>0.32109110358352649</v>
      </c>
      <c r="Q42" s="17" t="s">
        <v>183</v>
      </c>
      <c r="R42" s="9" t="str">
        <f t="shared" si="0"/>
        <v/>
      </c>
    </row>
    <row r="43" spans="1:18" ht="17.100000000000001" customHeight="1" x14ac:dyDescent="0.3">
      <c r="A43" s="25" t="s">
        <v>178</v>
      </c>
      <c r="B43" s="14" t="s">
        <v>43</v>
      </c>
      <c r="C43" s="15">
        <v>4969</v>
      </c>
      <c r="D43" s="15">
        <v>3604</v>
      </c>
      <c r="E43" s="23">
        <v>0.72529684041054543</v>
      </c>
      <c r="F43" s="15">
        <v>2561</v>
      </c>
      <c r="G43" s="15">
        <v>1381</v>
      </c>
      <c r="H43" s="23">
        <v>0.27792312336486213</v>
      </c>
      <c r="I43" s="15">
        <v>1355</v>
      </c>
      <c r="J43" s="23">
        <v>0.2726906822298249</v>
      </c>
      <c r="K43" s="15">
        <v>26</v>
      </c>
      <c r="L43" s="23">
        <v>5.2324411350372305E-3</v>
      </c>
      <c r="M43" s="15">
        <v>1043</v>
      </c>
      <c r="N43" s="23">
        <v>0.20990138860937815</v>
      </c>
      <c r="O43" s="15">
        <v>1365</v>
      </c>
      <c r="P43" s="23">
        <v>0.27470315958945463</v>
      </c>
      <c r="Q43" s="17" t="s">
        <v>183</v>
      </c>
      <c r="R43" s="9" t="str">
        <f t="shared" si="0"/>
        <v/>
      </c>
    </row>
    <row r="44" spans="1:18" ht="17.100000000000001" customHeight="1" x14ac:dyDescent="0.3">
      <c r="A44" s="25" t="s">
        <v>178</v>
      </c>
      <c r="B44" s="7" t="s">
        <v>44</v>
      </c>
      <c r="C44" s="15">
        <v>12676</v>
      </c>
      <c r="D44" s="15">
        <v>7796</v>
      </c>
      <c r="E44" s="23">
        <v>0.61502051120227197</v>
      </c>
      <c r="F44" s="15">
        <v>4734</v>
      </c>
      <c r="G44" s="15">
        <v>3322</v>
      </c>
      <c r="H44" s="23">
        <v>0.26207005364468289</v>
      </c>
      <c r="I44" s="15">
        <v>3019</v>
      </c>
      <c r="J44" s="23">
        <v>0.23816661407384032</v>
      </c>
      <c r="K44" s="15">
        <v>303</v>
      </c>
      <c r="L44" s="23">
        <v>2.3903439570842538E-2</v>
      </c>
      <c r="M44" s="15">
        <v>3062</v>
      </c>
      <c r="N44" s="23">
        <v>0.24155885137267277</v>
      </c>
      <c r="O44" s="15">
        <v>4880</v>
      </c>
      <c r="P44" s="23">
        <v>0.38497948879772798</v>
      </c>
      <c r="Q44" s="17" t="s">
        <v>183</v>
      </c>
      <c r="R44" s="9" t="str">
        <f t="shared" si="0"/>
        <v/>
      </c>
    </row>
    <row r="45" spans="1:18" ht="17.100000000000001" customHeight="1" x14ac:dyDescent="0.3">
      <c r="A45" s="25" t="s">
        <v>178</v>
      </c>
      <c r="B45" s="14" t="s">
        <v>45</v>
      </c>
      <c r="C45" s="15">
        <v>11408</v>
      </c>
      <c r="D45" s="15">
        <v>6103</v>
      </c>
      <c r="E45" s="23">
        <v>0.5349754558204769</v>
      </c>
      <c r="F45" s="15">
        <v>4281</v>
      </c>
      <c r="G45" s="15">
        <v>3700</v>
      </c>
      <c r="H45" s="23">
        <v>0.32433380084151475</v>
      </c>
      <c r="I45" s="15">
        <v>3681</v>
      </c>
      <c r="J45" s="23">
        <v>0.32266830294530152</v>
      </c>
      <c r="K45" s="15">
        <v>19</v>
      </c>
      <c r="L45" s="23">
        <v>1.6654978962131837E-3</v>
      </c>
      <c r="M45" s="15">
        <v>1822</v>
      </c>
      <c r="N45" s="23">
        <v>0.15971248246844319</v>
      </c>
      <c r="O45" s="15">
        <v>5305</v>
      </c>
      <c r="P45" s="23">
        <v>0.46502454417952316</v>
      </c>
      <c r="Q45" s="17" t="s">
        <v>183</v>
      </c>
      <c r="R45" s="9" t="str">
        <f t="shared" si="0"/>
        <v/>
      </c>
    </row>
    <row r="46" spans="1:18" ht="17.100000000000001" customHeight="1" x14ac:dyDescent="0.3">
      <c r="A46" s="25" t="s">
        <v>178</v>
      </c>
      <c r="B46" s="7" t="s">
        <v>46</v>
      </c>
      <c r="C46" s="15">
        <v>34496</v>
      </c>
      <c r="D46" s="15">
        <v>26914</v>
      </c>
      <c r="E46" s="23">
        <v>0.780206400742115</v>
      </c>
      <c r="F46" s="15">
        <v>19059</v>
      </c>
      <c r="G46" s="15">
        <v>10551</v>
      </c>
      <c r="H46" s="23">
        <v>0.30586154916512059</v>
      </c>
      <c r="I46" s="15">
        <v>10403</v>
      </c>
      <c r="J46" s="23">
        <v>0.30157119666048238</v>
      </c>
      <c r="K46" s="15">
        <v>148</v>
      </c>
      <c r="L46" s="23">
        <v>4.2903525046382191E-3</v>
      </c>
      <c r="M46" s="15">
        <v>7855</v>
      </c>
      <c r="N46" s="23">
        <v>0.22770756029684602</v>
      </c>
      <c r="O46" s="15">
        <v>7582</v>
      </c>
      <c r="P46" s="23">
        <v>0.21979359925788497</v>
      </c>
      <c r="Q46" s="17" t="s">
        <v>183</v>
      </c>
      <c r="R46" s="9" t="str">
        <f t="shared" si="0"/>
        <v/>
      </c>
    </row>
    <row r="47" spans="1:18" ht="17.100000000000001" customHeight="1" x14ac:dyDescent="0.3">
      <c r="A47" s="25" t="s">
        <v>178</v>
      </c>
      <c r="B47" s="7" t="s">
        <v>47</v>
      </c>
      <c r="C47" s="15">
        <v>5672</v>
      </c>
      <c r="D47" s="15">
        <v>3825</v>
      </c>
      <c r="E47" s="23">
        <v>0.67436530324400568</v>
      </c>
      <c r="F47" s="15">
        <v>2662</v>
      </c>
      <c r="G47" s="15">
        <v>1904</v>
      </c>
      <c r="H47" s="23">
        <v>0.33568406205923834</v>
      </c>
      <c r="I47" s="15">
        <v>1834</v>
      </c>
      <c r="J47" s="23">
        <v>0.32334273624823695</v>
      </c>
      <c r="K47" s="15">
        <v>70</v>
      </c>
      <c r="L47" s="23">
        <v>1.234132581100141E-2</v>
      </c>
      <c r="M47" s="15">
        <v>1163</v>
      </c>
      <c r="N47" s="23">
        <v>0.20504231311706628</v>
      </c>
      <c r="O47" s="15">
        <v>1847</v>
      </c>
      <c r="P47" s="23">
        <v>0.32563469675599438</v>
      </c>
      <c r="Q47" s="17" t="s">
        <v>183</v>
      </c>
      <c r="R47" s="9" t="str">
        <f t="shared" si="0"/>
        <v/>
      </c>
    </row>
    <row r="48" spans="1:18" ht="17.100000000000001" customHeight="1" x14ac:dyDescent="0.3">
      <c r="A48" s="25" t="s">
        <v>178</v>
      </c>
      <c r="B48" s="7" t="s">
        <v>48</v>
      </c>
      <c r="C48" s="15">
        <v>4871</v>
      </c>
      <c r="D48" s="15">
        <v>3195</v>
      </c>
      <c r="E48" s="23">
        <v>0.65592280845822215</v>
      </c>
      <c r="F48" s="15">
        <v>2241</v>
      </c>
      <c r="G48" s="15">
        <v>1978</v>
      </c>
      <c r="H48" s="23">
        <v>0.40607678094847055</v>
      </c>
      <c r="I48" s="15">
        <v>1887</v>
      </c>
      <c r="J48" s="23">
        <v>0.38739478546499689</v>
      </c>
      <c r="K48" s="15">
        <v>91</v>
      </c>
      <c r="L48" s="23">
        <v>1.8681995483473619E-2</v>
      </c>
      <c r="M48" s="15">
        <v>954</v>
      </c>
      <c r="N48" s="23">
        <v>0.19585300759597618</v>
      </c>
      <c r="O48" s="15">
        <v>1676</v>
      </c>
      <c r="P48" s="23">
        <v>0.34407719154177785</v>
      </c>
      <c r="Q48" s="17" t="s">
        <v>183</v>
      </c>
      <c r="R48" s="9" t="str">
        <f t="shared" si="0"/>
        <v/>
      </c>
    </row>
    <row r="49" spans="1:18" ht="17.100000000000001" customHeight="1" x14ac:dyDescent="0.3">
      <c r="A49" s="25" t="s">
        <v>178</v>
      </c>
      <c r="B49" s="7" t="s">
        <v>49</v>
      </c>
      <c r="C49" s="15">
        <v>65</v>
      </c>
      <c r="D49" s="15"/>
      <c r="E49" s="23"/>
      <c r="F49" s="15">
        <v>44</v>
      </c>
      <c r="G49" s="15"/>
      <c r="H49" s="23"/>
      <c r="I49" s="15"/>
      <c r="J49" s="23"/>
      <c r="K49" s="15">
        <v>0</v>
      </c>
      <c r="L49" s="23">
        <v>0</v>
      </c>
      <c r="M49" s="15">
        <v>16</v>
      </c>
      <c r="N49" s="23">
        <v>0.24615384615384617</v>
      </c>
      <c r="O49" s="15"/>
      <c r="P49" s="23"/>
      <c r="Q49" s="17">
        <v>2</v>
      </c>
      <c r="R49" s="9" t="str">
        <f t="shared" si="0"/>
        <v>Cell Suppressed for Complementary Cell</v>
      </c>
    </row>
    <row r="50" spans="1:18" ht="17.100000000000001" customHeight="1" x14ac:dyDescent="0.3">
      <c r="A50" s="25" t="s">
        <v>178</v>
      </c>
      <c r="B50" s="7" t="s">
        <v>50</v>
      </c>
      <c r="C50" s="15">
        <v>1344</v>
      </c>
      <c r="D50" s="15">
        <v>937</v>
      </c>
      <c r="E50" s="23">
        <v>0.69717261904761907</v>
      </c>
      <c r="F50" s="15">
        <v>689</v>
      </c>
      <c r="G50" s="15">
        <v>537</v>
      </c>
      <c r="H50" s="23">
        <v>0.39955357142857145</v>
      </c>
      <c r="I50" s="15">
        <v>530</v>
      </c>
      <c r="J50" s="23">
        <v>0.39434523809523808</v>
      </c>
      <c r="K50" s="15">
        <v>7</v>
      </c>
      <c r="L50" s="23">
        <v>5.208333333333333E-3</v>
      </c>
      <c r="M50" s="15">
        <v>248</v>
      </c>
      <c r="N50" s="23">
        <v>0.18452380952380953</v>
      </c>
      <c r="O50" s="15">
        <v>407</v>
      </c>
      <c r="P50" s="23">
        <v>0.30282738095238093</v>
      </c>
      <c r="Q50" s="17" t="s">
        <v>183</v>
      </c>
      <c r="R50" s="9" t="str">
        <f t="shared" si="0"/>
        <v/>
      </c>
    </row>
    <row r="51" spans="1:18" ht="17.100000000000001" customHeight="1" x14ac:dyDescent="0.3">
      <c r="A51" s="25" t="s">
        <v>178</v>
      </c>
      <c r="B51" s="7" t="s">
        <v>51</v>
      </c>
      <c r="C51" s="15">
        <v>10095</v>
      </c>
      <c r="D51" s="15">
        <v>6860</v>
      </c>
      <c r="E51" s="23">
        <v>0.67954432887568106</v>
      </c>
      <c r="F51" s="15">
        <v>4802</v>
      </c>
      <c r="G51" s="15">
        <v>3712</v>
      </c>
      <c r="H51" s="23">
        <v>0.36770678553739478</v>
      </c>
      <c r="I51" s="15">
        <v>3677</v>
      </c>
      <c r="J51" s="23">
        <v>0.36423972263496779</v>
      </c>
      <c r="K51" s="15">
        <v>35</v>
      </c>
      <c r="L51" s="23">
        <v>3.4670629024269439E-3</v>
      </c>
      <c r="M51" s="15">
        <v>2058</v>
      </c>
      <c r="N51" s="23">
        <v>0.20386329866270431</v>
      </c>
      <c r="O51" s="15">
        <v>3235</v>
      </c>
      <c r="P51" s="23">
        <v>0.320455671124319</v>
      </c>
      <c r="Q51" s="17" t="s">
        <v>183</v>
      </c>
      <c r="R51" s="9" t="str">
        <f t="shared" si="0"/>
        <v/>
      </c>
    </row>
    <row r="52" spans="1:18" ht="17.100000000000001" customHeight="1" x14ac:dyDescent="0.3">
      <c r="A52" s="25" t="s">
        <v>178</v>
      </c>
      <c r="B52" s="7" t="s">
        <v>52</v>
      </c>
      <c r="C52" s="15">
        <v>9804</v>
      </c>
      <c r="D52" s="15">
        <v>5905</v>
      </c>
      <c r="E52" s="23">
        <v>0.60230518155854751</v>
      </c>
      <c r="F52" s="15">
        <v>4008</v>
      </c>
      <c r="G52" s="15">
        <v>2776</v>
      </c>
      <c r="H52" s="23">
        <v>0.28314973480212158</v>
      </c>
      <c r="I52" s="15">
        <v>2736</v>
      </c>
      <c r="J52" s="23">
        <v>0.27906976744186046</v>
      </c>
      <c r="K52" s="15">
        <v>40</v>
      </c>
      <c r="L52" s="23">
        <v>4.0799673602611181E-3</v>
      </c>
      <c r="M52" s="15">
        <v>1897</v>
      </c>
      <c r="N52" s="23">
        <v>0.19349245206038351</v>
      </c>
      <c r="O52" s="15">
        <v>3899</v>
      </c>
      <c r="P52" s="23">
        <v>0.39769481844145249</v>
      </c>
      <c r="Q52" s="17" t="s">
        <v>183</v>
      </c>
      <c r="R52" s="9" t="str">
        <f t="shared" si="0"/>
        <v/>
      </c>
    </row>
    <row r="53" spans="1:18" ht="17.100000000000001" customHeight="1" x14ac:dyDescent="0.3">
      <c r="A53" s="25" t="s">
        <v>178</v>
      </c>
      <c r="B53" s="7" t="s">
        <v>53</v>
      </c>
      <c r="C53" s="15">
        <v>18507</v>
      </c>
      <c r="D53" s="15">
        <v>13390</v>
      </c>
      <c r="E53" s="23">
        <v>0.72351002323445179</v>
      </c>
      <c r="F53" s="15">
        <v>9926</v>
      </c>
      <c r="G53" s="15">
        <v>7502</v>
      </c>
      <c r="H53" s="23">
        <v>0.40536013400335008</v>
      </c>
      <c r="I53" s="15">
        <v>6509</v>
      </c>
      <c r="J53" s="23">
        <v>0.3517047603609445</v>
      </c>
      <c r="K53" s="15">
        <v>993</v>
      </c>
      <c r="L53" s="23">
        <v>5.3655373642405579E-2</v>
      </c>
      <c r="M53" s="15">
        <v>3464</v>
      </c>
      <c r="N53" s="23">
        <v>0.18717242124601502</v>
      </c>
      <c r="O53" s="15">
        <v>5117</v>
      </c>
      <c r="P53" s="23">
        <v>0.27648997676554815</v>
      </c>
      <c r="Q53" s="17" t="s">
        <v>183</v>
      </c>
      <c r="R53" s="9" t="str">
        <f t="shared" si="0"/>
        <v/>
      </c>
    </row>
    <row r="54" spans="1:18" ht="17.100000000000001" customHeight="1" x14ac:dyDescent="0.3">
      <c r="A54" s="25" t="s">
        <v>178</v>
      </c>
      <c r="B54" s="7" t="s">
        <v>54</v>
      </c>
      <c r="C54" s="15">
        <v>3149</v>
      </c>
      <c r="D54" s="15">
        <v>2300</v>
      </c>
      <c r="E54" s="23">
        <v>0.7303906001905367</v>
      </c>
      <c r="F54" s="15">
        <v>1708</v>
      </c>
      <c r="G54" s="15">
        <v>1137</v>
      </c>
      <c r="H54" s="23">
        <v>0.3610670053985392</v>
      </c>
      <c r="I54" s="15">
        <v>1068</v>
      </c>
      <c r="J54" s="23">
        <v>0.33915528739282313</v>
      </c>
      <c r="K54" s="15">
        <v>69</v>
      </c>
      <c r="L54" s="23">
        <v>2.1911718005716101E-2</v>
      </c>
      <c r="M54" s="15">
        <v>592</v>
      </c>
      <c r="N54" s="23">
        <v>0.1879961892664338</v>
      </c>
      <c r="O54" s="15">
        <v>849</v>
      </c>
      <c r="P54" s="23">
        <v>0.2696093998094633</v>
      </c>
      <c r="Q54" s="17" t="s">
        <v>183</v>
      </c>
      <c r="R54" s="9" t="str">
        <f t="shared" si="0"/>
        <v/>
      </c>
    </row>
    <row r="55" spans="1:18" ht="17.100000000000001" customHeight="1" x14ac:dyDescent="0.3">
      <c r="A55" s="25" t="s">
        <v>178</v>
      </c>
      <c r="B55" s="7" t="s">
        <v>55</v>
      </c>
      <c r="C55" s="15">
        <v>2091</v>
      </c>
      <c r="D55" s="15">
        <v>1281</v>
      </c>
      <c r="E55" s="23">
        <v>0.61262553802008612</v>
      </c>
      <c r="F55" s="15">
        <v>975</v>
      </c>
      <c r="G55" s="15">
        <v>838</v>
      </c>
      <c r="H55" s="23">
        <v>0.40076518412242945</v>
      </c>
      <c r="I55" s="15">
        <v>825</v>
      </c>
      <c r="J55" s="23">
        <v>0.39454806312769009</v>
      </c>
      <c r="K55" s="15">
        <v>13</v>
      </c>
      <c r="L55" s="23">
        <v>6.2171209947393591E-3</v>
      </c>
      <c r="M55" s="15">
        <v>306</v>
      </c>
      <c r="N55" s="23">
        <v>0.14634146341463414</v>
      </c>
      <c r="O55" s="15">
        <v>810</v>
      </c>
      <c r="P55" s="23">
        <v>0.38737446197991393</v>
      </c>
      <c r="Q55" s="17" t="s">
        <v>183</v>
      </c>
      <c r="R55" s="9" t="str">
        <f t="shared" si="0"/>
        <v/>
      </c>
    </row>
    <row r="56" spans="1:18" ht="17.100000000000001" customHeight="1" x14ac:dyDescent="0.3">
      <c r="A56" s="25" t="s">
        <v>178</v>
      </c>
      <c r="B56" s="7" t="s">
        <v>56</v>
      </c>
      <c r="C56" s="15">
        <v>376</v>
      </c>
      <c r="D56" s="15">
        <v>295</v>
      </c>
      <c r="E56" s="23">
        <v>0.78457446808510634</v>
      </c>
      <c r="F56" s="15">
        <v>205</v>
      </c>
      <c r="G56" s="15">
        <v>145</v>
      </c>
      <c r="H56" s="23">
        <v>0.38563829787234044</v>
      </c>
      <c r="I56" s="15"/>
      <c r="J56" s="23"/>
      <c r="K56" s="15" t="s">
        <v>183</v>
      </c>
      <c r="L56" s="23" t="s">
        <v>183</v>
      </c>
      <c r="M56" s="15">
        <v>90</v>
      </c>
      <c r="N56" s="23">
        <v>0.23936170212765959</v>
      </c>
      <c r="O56" s="15">
        <v>81</v>
      </c>
      <c r="P56" s="23">
        <v>0.21542553191489361</v>
      </c>
      <c r="Q56" s="57">
        <v>1</v>
      </c>
      <c r="R56" s="9" t="str">
        <f t="shared" si="0"/>
        <v>Cell Suppressed For Small Numbers</v>
      </c>
    </row>
    <row r="57" spans="1:18" ht="17.100000000000001" customHeight="1" x14ac:dyDescent="0.3">
      <c r="A57" s="25" t="s">
        <v>178</v>
      </c>
      <c r="B57" s="7" t="s">
        <v>57</v>
      </c>
      <c r="C57" s="15">
        <v>18364</v>
      </c>
      <c r="D57" s="15">
        <v>11799</v>
      </c>
      <c r="E57" s="23">
        <v>0.64250707906774118</v>
      </c>
      <c r="F57" s="15">
        <v>9314</v>
      </c>
      <c r="G57" s="15">
        <v>6867</v>
      </c>
      <c r="H57" s="23">
        <v>0.37393813983881508</v>
      </c>
      <c r="I57" s="15">
        <v>6825</v>
      </c>
      <c r="J57" s="23">
        <v>0.37165105641472446</v>
      </c>
      <c r="K57" s="15">
        <v>42</v>
      </c>
      <c r="L57" s="23">
        <v>2.2870834240906121E-3</v>
      </c>
      <c r="M57" s="15">
        <v>2485</v>
      </c>
      <c r="N57" s="23">
        <v>0.13531910259202787</v>
      </c>
      <c r="O57" s="15">
        <v>6565</v>
      </c>
      <c r="P57" s="23">
        <v>0.35749292093225876</v>
      </c>
      <c r="Q57" s="17" t="s">
        <v>183</v>
      </c>
      <c r="R57" s="9" t="str">
        <f t="shared" si="0"/>
        <v/>
      </c>
    </row>
    <row r="58" spans="1:18" ht="17.100000000000001" customHeight="1" x14ac:dyDescent="0.3">
      <c r="A58" s="25" t="s">
        <v>178</v>
      </c>
      <c r="B58" s="7" t="s">
        <v>58</v>
      </c>
      <c r="C58" s="15">
        <v>1060</v>
      </c>
      <c r="D58" s="15">
        <v>721</v>
      </c>
      <c r="E58" s="23">
        <v>0.68018867924528303</v>
      </c>
      <c r="F58" s="15">
        <v>510</v>
      </c>
      <c r="G58" s="15">
        <v>453</v>
      </c>
      <c r="H58" s="23">
        <v>0.42735849056603775</v>
      </c>
      <c r="I58" s="15">
        <v>445</v>
      </c>
      <c r="J58" s="23">
        <v>0.419811320754717</v>
      </c>
      <c r="K58" s="15">
        <v>8</v>
      </c>
      <c r="L58" s="23">
        <v>7.5471698113207548E-3</v>
      </c>
      <c r="M58" s="15">
        <v>211</v>
      </c>
      <c r="N58" s="23">
        <v>0.19905660377358492</v>
      </c>
      <c r="O58" s="15">
        <v>339</v>
      </c>
      <c r="P58" s="23">
        <v>0.31981132075471697</v>
      </c>
      <c r="Q58" s="17" t="s">
        <v>183</v>
      </c>
      <c r="R58" s="9" t="str">
        <f t="shared" si="0"/>
        <v/>
      </c>
    </row>
    <row r="59" spans="1:18" ht="17.100000000000001" customHeight="1" x14ac:dyDescent="0.3">
      <c r="A59" s="25" t="s">
        <v>178</v>
      </c>
      <c r="B59" s="7" t="s">
        <v>59</v>
      </c>
      <c r="C59" s="15">
        <v>19053</v>
      </c>
      <c r="D59" s="15">
        <v>12592</v>
      </c>
      <c r="E59" s="23">
        <v>0.66089329764341576</v>
      </c>
      <c r="F59" s="15">
        <v>9491</v>
      </c>
      <c r="G59" s="15">
        <v>6531</v>
      </c>
      <c r="H59" s="23">
        <v>0.34278066446228939</v>
      </c>
      <c r="I59" s="15">
        <v>6393</v>
      </c>
      <c r="J59" s="23">
        <v>0.33553771059675641</v>
      </c>
      <c r="K59" s="15">
        <v>138</v>
      </c>
      <c r="L59" s="23">
        <v>7.2429538655329872E-3</v>
      </c>
      <c r="M59" s="15">
        <v>3101</v>
      </c>
      <c r="N59" s="23">
        <v>0.16275652128273763</v>
      </c>
      <c r="O59" s="15">
        <v>6461</v>
      </c>
      <c r="P59" s="23">
        <v>0.33910670235658424</v>
      </c>
      <c r="Q59" s="17" t="s">
        <v>183</v>
      </c>
      <c r="R59" s="9" t="str">
        <f t="shared" si="0"/>
        <v/>
      </c>
    </row>
    <row r="60" spans="1:18" ht="17.100000000000001" customHeight="1" x14ac:dyDescent="0.3">
      <c r="A60" s="25" t="s">
        <v>178</v>
      </c>
      <c r="B60" s="7" t="s">
        <v>60</v>
      </c>
      <c r="C60" s="15">
        <v>4117</v>
      </c>
      <c r="D60" s="15">
        <v>2560</v>
      </c>
      <c r="E60" s="23">
        <v>0.62181199902841877</v>
      </c>
      <c r="F60" s="15">
        <v>1849</v>
      </c>
      <c r="G60" s="15">
        <v>1550</v>
      </c>
      <c r="H60" s="23">
        <v>0.37648773378673794</v>
      </c>
      <c r="I60" s="15">
        <v>1524</v>
      </c>
      <c r="J60" s="23">
        <v>0.37017245567160556</v>
      </c>
      <c r="K60" s="15">
        <v>26</v>
      </c>
      <c r="L60" s="23">
        <v>6.3152781151323781E-3</v>
      </c>
      <c r="M60" s="15">
        <v>711</v>
      </c>
      <c r="N60" s="23">
        <v>0.1726985669176585</v>
      </c>
      <c r="O60" s="15">
        <v>1557</v>
      </c>
      <c r="P60" s="23">
        <v>0.37818800097158123</v>
      </c>
      <c r="Q60" s="17" t="s">
        <v>183</v>
      </c>
      <c r="R60" s="9" t="str">
        <f t="shared" si="0"/>
        <v/>
      </c>
    </row>
    <row r="61" spans="1:18" ht="17.100000000000001" customHeight="1" x14ac:dyDescent="0.3">
      <c r="A61" s="25" t="s">
        <v>178</v>
      </c>
      <c r="B61" s="7" t="s">
        <v>61</v>
      </c>
      <c r="C61" s="15">
        <v>2425</v>
      </c>
      <c r="D61" s="15">
        <v>1861</v>
      </c>
      <c r="E61" s="23">
        <v>0.76742268041237116</v>
      </c>
      <c r="F61" s="15">
        <v>1428</v>
      </c>
      <c r="G61" s="15">
        <v>1083</v>
      </c>
      <c r="H61" s="23">
        <v>0.44659793814432991</v>
      </c>
      <c r="I61" s="15">
        <v>982</v>
      </c>
      <c r="J61" s="23">
        <v>0.40494845360824744</v>
      </c>
      <c r="K61" s="15">
        <v>101</v>
      </c>
      <c r="L61" s="23">
        <v>4.1649484536082478E-2</v>
      </c>
      <c r="M61" s="15">
        <v>433</v>
      </c>
      <c r="N61" s="23">
        <v>0.17855670103092783</v>
      </c>
      <c r="O61" s="15">
        <v>564</v>
      </c>
      <c r="P61" s="23">
        <v>0.23257731958762887</v>
      </c>
      <c r="Q61" s="17" t="s">
        <v>183</v>
      </c>
      <c r="R61" s="9" t="str">
        <f t="shared" si="0"/>
        <v/>
      </c>
    </row>
    <row r="62" spans="1:18" ht="17.100000000000001" customHeight="1" x14ac:dyDescent="0.3">
      <c r="A62" s="26" t="s">
        <v>178</v>
      </c>
      <c r="B62" s="11" t="s">
        <v>62</v>
      </c>
      <c r="C62" s="22">
        <v>1072795</v>
      </c>
      <c r="D62" s="22">
        <v>725818</v>
      </c>
      <c r="E62" s="24">
        <v>0.67656728452313819</v>
      </c>
      <c r="F62" s="22">
        <v>506318</v>
      </c>
      <c r="G62" s="22">
        <v>375524</v>
      </c>
      <c r="H62" s="24">
        <v>0.35004264561262871</v>
      </c>
      <c r="I62" s="22">
        <v>360876</v>
      </c>
      <c r="J62" s="24">
        <v>0.33638859241513991</v>
      </c>
      <c r="K62" s="22">
        <v>14648</v>
      </c>
      <c r="L62" s="24">
        <v>1.3654053197488802E-2</v>
      </c>
      <c r="M62" s="22">
        <v>219500</v>
      </c>
      <c r="N62" s="24">
        <v>0.20460572616389897</v>
      </c>
      <c r="O62" s="22">
        <v>346977</v>
      </c>
      <c r="P62" s="24">
        <v>0.32343271547686187</v>
      </c>
      <c r="Q62" s="18" t="s">
        <v>183</v>
      </c>
      <c r="R62" s="9" t="str">
        <f t="shared" si="0"/>
        <v/>
      </c>
    </row>
    <row r="63" spans="1:18" ht="17.100000000000001" customHeight="1" x14ac:dyDescent="0.3"/>
    <row r="64" spans="1:18" ht="17.100000000000001" customHeight="1" x14ac:dyDescent="0.3">
      <c r="A64" s="5" t="s">
        <v>106</v>
      </c>
    </row>
  </sheetData>
  <conditionalFormatting sqref="A4:R62">
    <cfRule type="expression" dxfId="8" priority="3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64"/>
  <sheetViews>
    <sheetView zoomScaleNormal="100" workbookViewId="0">
      <pane ySplit="3" topLeftCell="A4" activePane="bottomLeft" state="frozen"/>
      <selection activeCell="B8" sqref="B8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36.7109375" style="6" customWidth="1"/>
    <col min="4" max="4" width="39.7109375" style="6" customWidth="1"/>
    <col min="5" max="5" width="34.7109375" style="6" bestFit="1" customWidth="1"/>
    <col min="6" max="6" width="16.7109375" style="16" customWidth="1"/>
    <col min="7" max="7" width="42.7109375" style="70" customWidth="1"/>
    <col min="8" max="16384" width="11.42578125" style="6" hidden="1"/>
  </cols>
  <sheetData>
    <row r="1" spans="1:10" ht="17.100000000000001" customHeight="1" x14ac:dyDescent="0.3">
      <c r="A1" s="54" t="s">
        <v>182</v>
      </c>
    </row>
    <row r="2" spans="1:10" s="2" customFormat="1" ht="23.1" customHeight="1" x14ac:dyDescent="0.45">
      <c r="A2" s="3" t="s">
        <v>94</v>
      </c>
      <c r="F2" s="4"/>
      <c r="G2" s="71"/>
    </row>
    <row r="3" spans="1:10" s="41" customFormat="1" ht="34.5" x14ac:dyDescent="0.2">
      <c r="A3" s="39" t="s">
        <v>0</v>
      </c>
      <c r="B3" s="39" t="s">
        <v>127</v>
      </c>
      <c r="C3" s="39" t="s">
        <v>174</v>
      </c>
      <c r="D3" s="39" t="s">
        <v>175</v>
      </c>
      <c r="E3" s="43" t="s">
        <v>176</v>
      </c>
      <c r="F3" s="43" t="s">
        <v>2</v>
      </c>
      <c r="G3" s="43" t="s">
        <v>3</v>
      </c>
    </row>
    <row r="4" spans="1:10" ht="17.100000000000001" customHeight="1" x14ac:dyDescent="0.3">
      <c r="A4" s="7" t="s">
        <v>178</v>
      </c>
      <c r="B4" s="7" t="s">
        <v>4</v>
      </c>
      <c r="C4" s="27">
        <v>0.77448264067042927</v>
      </c>
      <c r="D4" s="27" t="s">
        <v>183</v>
      </c>
      <c r="E4" s="30" t="s">
        <v>183</v>
      </c>
      <c r="F4" s="68">
        <v>1</v>
      </c>
      <c r="G4" s="9" t="str">
        <f>IF(F4 =1, "Cell Suppressed For Small Numbers",IF(F4 = 2, "Cell Suppressed for Complementary Cell",""))</f>
        <v>Cell Suppressed For Small Numbers</v>
      </c>
      <c r="H4" s="6" t="b">
        <f>OR('MAGI Redeterminations'!F4="", 'MAGI Redeterminations'!O4="",'MAGI Discontinuances'!D4="",'MAGI Discontinuances'!E4="",'MAGI Redeterminations'!C4="")</f>
        <v>0</v>
      </c>
      <c r="I4" s="6" t="b">
        <f>OR('Non-MAGI Redeterminations'!F4="", 'Non-MAGI Redeterminations'!O4="",'Non-MAGI Discontinuances'!D4="",'Non-MAGI Discontinuances'!E4="",'Non-MAGI Redeterminations'!C4="")</f>
        <v>1</v>
      </c>
      <c r="J4" s="6" t="b">
        <f>OR('Redeterminations Total'!F4="", 'Redeterminations Total'!O4="",'Total Discontinuances'!D4="",'Total Discontinuances'!E4="",'Redeterminations Total'!C4="")</f>
        <v>1</v>
      </c>
    </row>
    <row r="5" spans="1:10" ht="17.100000000000001" customHeight="1" x14ac:dyDescent="0.3">
      <c r="A5" s="7" t="s">
        <v>178</v>
      </c>
      <c r="B5" s="7" t="s">
        <v>5</v>
      </c>
      <c r="C5" s="27" t="s">
        <v>183</v>
      </c>
      <c r="D5" s="27" t="s">
        <v>183</v>
      </c>
      <c r="E5" s="30" t="s">
        <v>183</v>
      </c>
      <c r="F5" s="69">
        <v>1</v>
      </c>
      <c r="G5" s="9" t="str">
        <f>IF(F5 =1, "Cell Suppressed For Small Numbers",IF(F5 = 2, "Cell Suppressed for Complementary Cell",""))</f>
        <v>Cell Suppressed For Small Numbers</v>
      </c>
      <c r="H5" s="6" t="b">
        <f>OR('MAGI Redeterminations'!F5="", 'MAGI Redeterminations'!O5="",'MAGI Discontinuances'!D5="",'MAGI Discontinuances'!E5="",'MAGI Redeterminations'!C5="")</f>
        <v>1</v>
      </c>
      <c r="I5" s="6" t="b">
        <f>OR('Non-MAGI Redeterminations'!F5="", 'Non-MAGI Redeterminations'!O5="",'Non-MAGI Discontinuances'!D5="",'Non-MAGI Discontinuances'!E5="",'Non-MAGI Redeterminations'!C5="")</f>
        <v>1</v>
      </c>
      <c r="J5" s="6" t="b">
        <f>OR('Redeterminations Total'!F5="", 'Redeterminations Total'!O5="",'Total Discontinuances'!D5="",'Total Discontinuances'!E5="",'Redeterminations Total'!C5="")</f>
        <v>1</v>
      </c>
    </row>
    <row r="6" spans="1:10" ht="17.100000000000001" customHeight="1" x14ac:dyDescent="0.3">
      <c r="A6" s="7" t="s">
        <v>178</v>
      </c>
      <c r="B6" s="7" t="s">
        <v>6</v>
      </c>
      <c r="C6" s="27">
        <v>0.77894736842105261</v>
      </c>
      <c r="D6" s="27" t="s">
        <v>183</v>
      </c>
      <c r="E6" s="30" t="s">
        <v>183</v>
      </c>
      <c r="F6" s="69">
        <v>1</v>
      </c>
      <c r="G6" s="9" t="str">
        <f t="shared" ref="G6:G62" si="0">IF(F6 =1, "Cell Suppressed For Small Numbers",IF(F6 = 2, "Cell Suppressed for Complementary Cell",""))</f>
        <v>Cell Suppressed For Small Numbers</v>
      </c>
      <c r="H6" s="6" t="b">
        <f>OR('MAGI Redeterminations'!F6="", 'MAGI Redeterminations'!O6="",'MAGI Discontinuances'!D6="",'MAGI Discontinuances'!E6="",'MAGI Redeterminations'!C6="")</f>
        <v>0</v>
      </c>
      <c r="I6" s="6" t="b">
        <f>OR('Non-MAGI Redeterminations'!F6="", 'Non-MAGI Redeterminations'!O6="",'Non-MAGI Discontinuances'!D6="",'Non-MAGI Discontinuances'!E6="",'Non-MAGI Redeterminations'!C6="")</f>
        <v>1</v>
      </c>
      <c r="J6" s="6" t="b">
        <f>OR('Redeterminations Total'!F6="", 'Redeterminations Total'!O6="",'Total Discontinuances'!D6="",'Total Discontinuances'!E6="",'Redeterminations Total'!C6="")</f>
        <v>0</v>
      </c>
    </row>
    <row r="7" spans="1:10" ht="17.100000000000001" customHeight="1" x14ac:dyDescent="0.3">
      <c r="A7" s="7" t="s">
        <v>178</v>
      </c>
      <c r="B7" s="7" t="s">
        <v>7</v>
      </c>
      <c r="C7" s="27">
        <v>0.82463768115942027</v>
      </c>
      <c r="D7" s="27" t="s">
        <v>183</v>
      </c>
      <c r="E7" s="30" t="s">
        <v>183</v>
      </c>
      <c r="F7" s="69">
        <v>1</v>
      </c>
      <c r="G7" s="9" t="str">
        <f t="shared" si="0"/>
        <v>Cell Suppressed For Small Numbers</v>
      </c>
      <c r="H7" s="6" t="b">
        <f>OR('MAGI Redeterminations'!F7="", 'MAGI Redeterminations'!O7="",'MAGI Discontinuances'!D7="",'MAGI Discontinuances'!E7="",'MAGI Redeterminations'!C7="")</f>
        <v>0</v>
      </c>
      <c r="I7" s="6" t="b">
        <f>OR('Non-MAGI Redeterminations'!F7="", 'Non-MAGI Redeterminations'!O7="",'Non-MAGI Discontinuances'!D7="",'Non-MAGI Discontinuances'!E7="",'Non-MAGI Redeterminations'!C7="")</f>
        <v>1</v>
      </c>
      <c r="J7" s="6" t="b">
        <f>OR('Redeterminations Total'!F7="", 'Redeterminations Total'!O7="",'Total Discontinuances'!D7="",'Total Discontinuances'!E7="",'Redeterminations Total'!C7="")</f>
        <v>1</v>
      </c>
    </row>
    <row r="8" spans="1:10" ht="17.100000000000001" customHeight="1" x14ac:dyDescent="0.3">
      <c r="A8" s="7" t="s">
        <v>178</v>
      </c>
      <c r="B8" s="7" t="s">
        <v>8</v>
      </c>
      <c r="C8" s="27">
        <v>0.82183316168898046</v>
      </c>
      <c r="D8" s="27" t="s">
        <v>183</v>
      </c>
      <c r="E8" s="30" t="s">
        <v>183</v>
      </c>
      <c r="F8" s="69">
        <v>1</v>
      </c>
      <c r="G8" s="9" t="str">
        <f t="shared" si="0"/>
        <v>Cell Suppressed For Small Numbers</v>
      </c>
      <c r="H8" s="6" t="b">
        <f>OR('MAGI Redeterminations'!F8="", 'MAGI Redeterminations'!O8="",'MAGI Discontinuances'!D8="",'MAGI Discontinuances'!E8="",'MAGI Redeterminations'!C8="")</f>
        <v>0</v>
      </c>
      <c r="I8" s="6" t="b">
        <f>OR('Non-MAGI Redeterminations'!F8="", 'Non-MAGI Redeterminations'!O8="",'Non-MAGI Discontinuances'!D8="",'Non-MAGI Discontinuances'!E8="",'Non-MAGI Redeterminations'!C8="")</f>
        <v>1</v>
      </c>
      <c r="J8" s="6" t="b">
        <f>OR('Redeterminations Total'!F8="", 'Redeterminations Total'!O8="",'Total Discontinuances'!D8="",'Total Discontinuances'!E8="",'Redeterminations Total'!C8="")</f>
        <v>0</v>
      </c>
    </row>
    <row r="9" spans="1:10" ht="17.100000000000001" customHeight="1" x14ac:dyDescent="0.3">
      <c r="A9" s="7" t="s">
        <v>178</v>
      </c>
      <c r="B9" s="7" t="s">
        <v>9</v>
      </c>
      <c r="C9" s="27">
        <v>0.8891928864569083</v>
      </c>
      <c r="D9" s="27" t="s">
        <v>183</v>
      </c>
      <c r="E9" s="30" t="s">
        <v>183</v>
      </c>
      <c r="F9" s="69">
        <v>1</v>
      </c>
      <c r="G9" s="9" t="str">
        <f t="shared" si="0"/>
        <v>Cell Suppressed For Small Numbers</v>
      </c>
      <c r="H9" s="6" t="b">
        <f>OR('MAGI Redeterminations'!F9="", 'MAGI Redeterminations'!O9="",'MAGI Discontinuances'!D9="",'MAGI Discontinuances'!E9="",'MAGI Redeterminations'!C9="")</f>
        <v>0</v>
      </c>
      <c r="I9" s="6" t="b">
        <f>OR('Non-MAGI Redeterminations'!F9="", 'Non-MAGI Redeterminations'!O9="",'Non-MAGI Discontinuances'!D9="",'Non-MAGI Discontinuances'!E9="",'Non-MAGI Redeterminations'!C9="")</f>
        <v>1</v>
      </c>
      <c r="J9" s="6" t="b">
        <f>OR('Redeterminations Total'!F9="", 'Redeterminations Total'!O9="",'Total Discontinuances'!D9="",'Total Discontinuances'!E9="",'Redeterminations Total'!C9="")</f>
        <v>0</v>
      </c>
    </row>
    <row r="10" spans="1:10" ht="17.100000000000001" customHeight="1" x14ac:dyDescent="0.3">
      <c r="A10" s="7" t="s">
        <v>178</v>
      </c>
      <c r="B10" s="7" t="s">
        <v>10</v>
      </c>
      <c r="C10" s="27">
        <v>0.83776431944159313</v>
      </c>
      <c r="D10" s="27">
        <v>0.76081081081081081</v>
      </c>
      <c r="E10" s="30">
        <v>0.82761539832471931</v>
      </c>
      <c r="F10" s="55" t="s">
        <v>183</v>
      </c>
      <c r="G10" s="9" t="str">
        <f t="shared" si="0"/>
        <v/>
      </c>
      <c r="H10" s="6" t="b">
        <f>OR('MAGI Redeterminations'!F10="", 'MAGI Redeterminations'!O10="",'MAGI Discontinuances'!D10="",'MAGI Discontinuances'!E10="",'MAGI Redeterminations'!C10="")</f>
        <v>0</v>
      </c>
      <c r="I10" s="6" t="b">
        <f>OR('Non-MAGI Redeterminations'!F10="", 'Non-MAGI Redeterminations'!O10="",'Non-MAGI Discontinuances'!D10="",'Non-MAGI Discontinuances'!E10="",'Non-MAGI Redeterminations'!C10="")</f>
        <v>0</v>
      </c>
      <c r="J10" s="6" t="b">
        <f>OR('Redeterminations Total'!F10="", 'Redeterminations Total'!O10="",'Total Discontinuances'!D10="",'Total Discontinuances'!E10="",'Redeterminations Total'!C10="")</f>
        <v>0</v>
      </c>
    </row>
    <row r="11" spans="1:10" ht="17.100000000000001" customHeight="1" x14ac:dyDescent="0.3">
      <c r="A11" s="7" t="s">
        <v>178</v>
      </c>
      <c r="B11" s="7" t="s">
        <v>11</v>
      </c>
      <c r="C11" s="27">
        <v>0.77625570776255703</v>
      </c>
      <c r="D11" s="27" t="s">
        <v>183</v>
      </c>
      <c r="E11" s="30" t="s">
        <v>183</v>
      </c>
      <c r="F11" s="69">
        <v>1</v>
      </c>
      <c r="G11" s="9" t="str">
        <f t="shared" si="0"/>
        <v>Cell Suppressed For Small Numbers</v>
      </c>
      <c r="H11" s="6" t="b">
        <f>OR('MAGI Redeterminations'!F11="", 'MAGI Redeterminations'!O11="",'MAGI Discontinuances'!D11="",'MAGI Discontinuances'!E11="",'MAGI Redeterminations'!C11="")</f>
        <v>0</v>
      </c>
      <c r="I11" s="6" t="b">
        <f>OR('Non-MAGI Redeterminations'!F11="", 'Non-MAGI Redeterminations'!O11="",'Non-MAGI Discontinuances'!D11="",'Non-MAGI Discontinuances'!E11="",'Non-MAGI Redeterminations'!C11="")</f>
        <v>1</v>
      </c>
      <c r="J11" s="6" t="b">
        <f>OR('Redeterminations Total'!F11="", 'Redeterminations Total'!O11="",'Total Discontinuances'!D11="",'Total Discontinuances'!E11="",'Redeterminations Total'!C11="")</f>
        <v>0</v>
      </c>
    </row>
    <row r="12" spans="1:10" ht="17.100000000000001" customHeight="1" x14ac:dyDescent="0.3">
      <c r="A12" s="7" t="s">
        <v>178</v>
      </c>
      <c r="B12" s="7" t="s">
        <v>12</v>
      </c>
      <c r="C12" s="27">
        <v>0.80908743795341731</v>
      </c>
      <c r="D12" s="27" t="s">
        <v>183</v>
      </c>
      <c r="E12" s="30" t="s">
        <v>183</v>
      </c>
      <c r="F12" s="69">
        <v>1</v>
      </c>
      <c r="G12" s="9" t="str">
        <f t="shared" si="0"/>
        <v>Cell Suppressed For Small Numbers</v>
      </c>
      <c r="H12" s="6" t="b">
        <f>OR('MAGI Redeterminations'!F12="", 'MAGI Redeterminations'!O12="",'MAGI Discontinuances'!D12="",'MAGI Discontinuances'!E12="",'MAGI Redeterminations'!C12="")</f>
        <v>0</v>
      </c>
      <c r="I12" s="6" t="b">
        <f>OR('Non-MAGI Redeterminations'!F12="", 'Non-MAGI Redeterminations'!O12="",'Non-MAGI Discontinuances'!D12="",'Non-MAGI Discontinuances'!E12="",'Non-MAGI Redeterminations'!C12="")</f>
        <v>1</v>
      </c>
      <c r="J12" s="6" t="b">
        <f>OR('Redeterminations Total'!F12="", 'Redeterminations Total'!O12="",'Total Discontinuances'!D12="",'Total Discontinuances'!E12="",'Redeterminations Total'!C12="")</f>
        <v>0</v>
      </c>
    </row>
    <row r="13" spans="1:10" ht="17.100000000000001" customHeight="1" x14ac:dyDescent="0.3">
      <c r="A13" s="7" t="s">
        <v>178</v>
      </c>
      <c r="B13" s="7" t="s">
        <v>13</v>
      </c>
      <c r="C13" s="27">
        <v>0.84602954009243403</v>
      </c>
      <c r="D13" s="27">
        <v>0.80958385876418659</v>
      </c>
      <c r="E13" s="30">
        <v>0.84264063553484014</v>
      </c>
      <c r="F13" s="55" t="s">
        <v>183</v>
      </c>
      <c r="G13" s="9" t="str">
        <f t="shared" si="0"/>
        <v/>
      </c>
      <c r="H13" s="6" t="b">
        <f>OR('MAGI Redeterminations'!F13="", 'MAGI Redeterminations'!O13="",'MAGI Discontinuances'!D13="",'MAGI Discontinuances'!E13="",'MAGI Redeterminations'!C13="")</f>
        <v>0</v>
      </c>
      <c r="I13" s="6" t="b">
        <f>OR('Non-MAGI Redeterminations'!F13="", 'Non-MAGI Redeterminations'!O13="",'Non-MAGI Discontinuances'!D13="",'Non-MAGI Discontinuances'!E13="",'Non-MAGI Redeterminations'!C13="")</f>
        <v>0</v>
      </c>
      <c r="J13" s="6" t="b">
        <f>OR('Redeterminations Total'!F13="", 'Redeterminations Total'!O13="",'Total Discontinuances'!D13="",'Total Discontinuances'!E13="",'Redeterminations Total'!C13="")</f>
        <v>0</v>
      </c>
    </row>
    <row r="14" spans="1:10" ht="17.100000000000001" customHeight="1" x14ac:dyDescent="0.3">
      <c r="A14" s="7" t="s">
        <v>178</v>
      </c>
      <c r="B14" s="7" t="s">
        <v>14</v>
      </c>
      <c r="C14" s="27">
        <v>0.83164556962025316</v>
      </c>
      <c r="D14" s="27" t="s">
        <v>183</v>
      </c>
      <c r="E14" s="30" t="s">
        <v>183</v>
      </c>
      <c r="F14" s="69">
        <v>1</v>
      </c>
      <c r="G14" s="9" t="str">
        <f t="shared" si="0"/>
        <v>Cell Suppressed For Small Numbers</v>
      </c>
      <c r="H14" s="6" t="b">
        <f>OR('MAGI Redeterminations'!F14="", 'MAGI Redeterminations'!O14="",'MAGI Discontinuances'!D14="",'MAGI Discontinuances'!E14="",'MAGI Redeterminations'!C14="")</f>
        <v>0</v>
      </c>
      <c r="I14" s="6" t="b">
        <f>OR('Non-MAGI Redeterminations'!F14="", 'Non-MAGI Redeterminations'!O14="",'Non-MAGI Discontinuances'!D14="",'Non-MAGI Discontinuances'!E14="",'Non-MAGI Redeterminations'!C14="")</f>
        <v>1</v>
      </c>
      <c r="J14" s="6" t="b">
        <f>OR('Redeterminations Total'!F14="", 'Redeterminations Total'!O14="",'Total Discontinuances'!D14="",'Total Discontinuances'!E14="",'Redeterminations Total'!C14="")</f>
        <v>1</v>
      </c>
    </row>
    <row r="15" spans="1:10" ht="17.100000000000001" customHeight="1" x14ac:dyDescent="0.3">
      <c r="A15" s="7" t="s">
        <v>178</v>
      </c>
      <c r="B15" s="7" t="s">
        <v>15</v>
      </c>
      <c r="C15" s="27">
        <v>0.79428266096713862</v>
      </c>
      <c r="D15" s="27">
        <v>0.78275862068965518</v>
      </c>
      <c r="E15" s="30">
        <v>0.79273652556095309</v>
      </c>
      <c r="F15" s="55" t="s">
        <v>183</v>
      </c>
      <c r="G15" s="9" t="str">
        <f t="shared" si="0"/>
        <v/>
      </c>
      <c r="H15" s="6" t="b">
        <f>OR('MAGI Redeterminations'!F15="", 'MAGI Redeterminations'!O15="",'MAGI Discontinuances'!D15="",'MAGI Discontinuances'!E15="",'MAGI Redeterminations'!C15="")</f>
        <v>0</v>
      </c>
      <c r="I15" s="6" t="b">
        <f>OR('Non-MAGI Redeterminations'!F15="", 'Non-MAGI Redeterminations'!O15="",'Non-MAGI Discontinuances'!D15="",'Non-MAGI Discontinuances'!E15="",'Non-MAGI Redeterminations'!C15="")</f>
        <v>0</v>
      </c>
      <c r="J15" s="6" t="b">
        <f>OR('Redeterminations Total'!F15="", 'Redeterminations Total'!O15="",'Total Discontinuances'!D15="",'Total Discontinuances'!E15="",'Redeterminations Total'!C15="")</f>
        <v>0</v>
      </c>
    </row>
    <row r="16" spans="1:10" ht="17.100000000000001" customHeight="1" x14ac:dyDescent="0.3">
      <c r="A16" s="7" t="s">
        <v>178</v>
      </c>
      <c r="B16" s="7" t="s">
        <v>16</v>
      </c>
      <c r="C16" s="27">
        <v>0.79954991158977662</v>
      </c>
      <c r="D16" s="27">
        <v>0.81040268456375841</v>
      </c>
      <c r="E16" s="30">
        <v>0.80129502225819504</v>
      </c>
      <c r="F16" s="55" t="s">
        <v>183</v>
      </c>
      <c r="G16" s="9" t="str">
        <f t="shared" si="0"/>
        <v/>
      </c>
      <c r="H16" s="6" t="b">
        <f>OR('MAGI Redeterminations'!F16="", 'MAGI Redeterminations'!O16="",'MAGI Discontinuances'!D16="",'MAGI Discontinuances'!E16="",'MAGI Redeterminations'!C16="")</f>
        <v>0</v>
      </c>
      <c r="I16" s="6" t="b">
        <f>OR('Non-MAGI Redeterminations'!F16="", 'Non-MAGI Redeterminations'!O16="",'Non-MAGI Discontinuances'!D16="",'Non-MAGI Discontinuances'!E16="",'Non-MAGI Redeterminations'!C16="")</f>
        <v>0</v>
      </c>
      <c r="J16" s="6" t="b">
        <f>OR('Redeterminations Total'!F16="", 'Redeterminations Total'!O16="",'Total Discontinuances'!D16="",'Total Discontinuances'!E16="",'Redeterminations Total'!C16="")</f>
        <v>0</v>
      </c>
    </row>
    <row r="17" spans="1:10" ht="17.100000000000001" customHeight="1" x14ac:dyDescent="0.3">
      <c r="A17" s="7" t="s">
        <v>178</v>
      </c>
      <c r="B17" s="7" t="s">
        <v>17</v>
      </c>
      <c r="C17" s="27">
        <v>0.77116704805491987</v>
      </c>
      <c r="D17" s="27">
        <v>0.77777777777777779</v>
      </c>
      <c r="E17" s="30">
        <v>0.77200000000000002</v>
      </c>
      <c r="F17" s="55" t="s">
        <v>183</v>
      </c>
      <c r="G17" s="9" t="str">
        <f t="shared" si="0"/>
        <v/>
      </c>
      <c r="H17" s="6" t="b">
        <f>OR('MAGI Redeterminations'!F17="", 'MAGI Redeterminations'!O17="",'MAGI Discontinuances'!D17="",'MAGI Discontinuances'!E17="",'MAGI Redeterminations'!C17="")</f>
        <v>0</v>
      </c>
      <c r="I17" s="6" t="b">
        <f>OR('Non-MAGI Redeterminations'!F17="", 'Non-MAGI Redeterminations'!O17="",'Non-MAGI Discontinuances'!D17="",'Non-MAGI Discontinuances'!E17="",'Non-MAGI Redeterminations'!C17="")</f>
        <v>0</v>
      </c>
      <c r="J17" s="6" t="b">
        <f>OR('Redeterminations Total'!F17="", 'Redeterminations Total'!O17="",'Total Discontinuances'!D17="",'Total Discontinuances'!E17="",'Redeterminations Total'!C17="")</f>
        <v>0</v>
      </c>
    </row>
    <row r="18" spans="1:10" ht="17.100000000000001" customHeight="1" x14ac:dyDescent="0.3">
      <c r="A18" s="7" t="s">
        <v>178</v>
      </c>
      <c r="B18" s="7" t="s">
        <v>18</v>
      </c>
      <c r="C18" s="27">
        <v>0.87140026420079264</v>
      </c>
      <c r="D18" s="27" t="s">
        <v>183</v>
      </c>
      <c r="E18" s="30" t="s">
        <v>183</v>
      </c>
      <c r="F18" s="69">
        <v>1</v>
      </c>
      <c r="G18" s="9" t="str">
        <f t="shared" si="0"/>
        <v>Cell Suppressed For Small Numbers</v>
      </c>
      <c r="H18" s="6" t="b">
        <f>OR('MAGI Redeterminations'!F18="", 'MAGI Redeterminations'!O18="",'MAGI Discontinuances'!D18="",'MAGI Discontinuances'!E18="",'MAGI Redeterminations'!C18="")</f>
        <v>0</v>
      </c>
      <c r="I18" s="6" t="b">
        <f>OR('Non-MAGI Redeterminations'!F18="", 'Non-MAGI Redeterminations'!O18="",'Non-MAGI Discontinuances'!D18="",'Non-MAGI Discontinuances'!E18="",'Non-MAGI Redeterminations'!C18="")</f>
        <v>1</v>
      </c>
      <c r="J18" s="6" t="b">
        <f>OR('Redeterminations Total'!F18="", 'Redeterminations Total'!O18="",'Total Discontinuances'!D18="",'Total Discontinuances'!E18="",'Redeterminations Total'!C18="")</f>
        <v>1</v>
      </c>
    </row>
    <row r="19" spans="1:10" ht="17.100000000000001" customHeight="1" x14ac:dyDescent="0.3">
      <c r="A19" s="7" t="s">
        <v>178</v>
      </c>
      <c r="B19" s="7" t="s">
        <v>19</v>
      </c>
      <c r="C19" s="27">
        <v>0.86578631452581034</v>
      </c>
      <c r="D19" s="27">
        <v>0.805352798053528</v>
      </c>
      <c r="E19" s="30">
        <v>0.86035839160839156</v>
      </c>
      <c r="F19" s="55" t="s">
        <v>183</v>
      </c>
      <c r="G19" s="9" t="str">
        <f t="shared" si="0"/>
        <v/>
      </c>
      <c r="H19" s="6" t="b">
        <f>OR('MAGI Redeterminations'!F19="", 'MAGI Redeterminations'!O19="",'MAGI Discontinuances'!D19="",'MAGI Discontinuances'!E19="",'MAGI Redeterminations'!C19="")</f>
        <v>0</v>
      </c>
      <c r="I19" s="6" t="b">
        <f>OR('Non-MAGI Redeterminations'!F19="", 'Non-MAGI Redeterminations'!O19="",'Non-MAGI Discontinuances'!D19="",'Non-MAGI Discontinuances'!E19="",'Non-MAGI Redeterminations'!C19="")</f>
        <v>0</v>
      </c>
      <c r="J19" s="6" t="b">
        <f>OR('Redeterminations Total'!F19="", 'Redeterminations Total'!O19="",'Total Discontinuances'!D19="",'Total Discontinuances'!E19="",'Redeterminations Total'!C19="")</f>
        <v>0</v>
      </c>
    </row>
    <row r="20" spans="1:10" ht="17.100000000000001" customHeight="1" x14ac:dyDescent="0.3">
      <c r="A20" s="7" t="s">
        <v>178</v>
      </c>
      <c r="B20" s="7" t="s">
        <v>20</v>
      </c>
      <c r="C20" s="27">
        <v>0.81431334622823981</v>
      </c>
      <c r="D20" s="27">
        <v>0.74151436031331597</v>
      </c>
      <c r="E20" s="30">
        <v>0.80293757649938802</v>
      </c>
      <c r="F20" s="55" t="s">
        <v>183</v>
      </c>
      <c r="G20" s="9" t="str">
        <f t="shared" si="0"/>
        <v/>
      </c>
      <c r="H20" s="6" t="b">
        <f>OR('MAGI Redeterminations'!F20="", 'MAGI Redeterminations'!O20="",'MAGI Discontinuances'!D20="",'MAGI Discontinuances'!E20="",'MAGI Redeterminations'!C20="")</f>
        <v>0</v>
      </c>
      <c r="I20" s="6" t="b">
        <f>OR('Non-MAGI Redeterminations'!F20="", 'Non-MAGI Redeterminations'!O20="",'Non-MAGI Discontinuances'!D20="",'Non-MAGI Discontinuances'!E20="",'Non-MAGI Redeterminations'!C20="")</f>
        <v>0</v>
      </c>
      <c r="J20" s="6" t="b">
        <f>OR('Redeterminations Total'!F20="", 'Redeterminations Total'!O20="",'Total Discontinuances'!D20="",'Total Discontinuances'!E20="",'Redeterminations Total'!C20="")</f>
        <v>0</v>
      </c>
    </row>
    <row r="21" spans="1:10" ht="17.100000000000001" customHeight="1" x14ac:dyDescent="0.3">
      <c r="A21" s="7" t="s">
        <v>178</v>
      </c>
      <c r="B21" s="7" t="s">
        <v>21</v>
      </c>
      <c r="C21" s="27" t="s">
        <v>183</v>
      </c>
      <c r="D21" s="27">
        <v>0.80645161290322576</v>
      </c>
      <c r="E21" s="30" t="s">
        <v>183</v>
      </c>
      <c r="F21" s="69">
        <v>1</v>
      </c>
      <c r="G21" s="9" t="str">
        <f t="shared" si="0"/>
        <v>Cell Suppressed For Small Numbers</v>
      </c>
      <c r="H21" s="6" t="b">
        <f>OR('MAGI Redeterminations'!F21="", 'MAGI Redeterminations'!O21="",'MAGI Discontinuances'!D21="",'MAGI Discontinuances'!E21="",'MAGI Redeterminations'!C21="")</f>
        <v>1</v>
      </c>
      <c r="I21" s="6" t="b">
        <f>OR('Non-MAGI Redeterminations'!F21="", 'Non-MAGI Redeterminations'!O21="",'Non-MAGI Discontinuances'!D21="",'Non-MAGI Discontinuances'!E21="",'Non-MAGI Redeterminations'!C21="")</f>
        <v>0</v>
      </c>
      <c r="J21" s="6" t="b">
        <f>OR('Redeterminations Total'!F21="", 'Redeterminations Total'!O21="",'Total Discontinuances'!D21="",'Total Discontinuances'!E21="",'Redeterminations Total'!C21="")</f>
        <v>1</v>
      </c>
    </row>
    <row r="22" spans="1:10" ht="17.100000000000001" customHeight="1" x14ac:dyDescent="0.3">
      <c r="A22" s="7" t="s">
        <v>178</v>
      </c>
      <c r="B22" s="7" t="s">
        <v>22</v>
      </c>
      <c r="C22" s="27">
        <v>0.7863016900132922</v>
      </c>
      <c r="D22" s="27">
        <v>0.77496379297202533</v>
      </c>
      <c r="E22" s="30">
        <v>0.78447842608482476</v>
      </c>
      <c r="F22" s="55" t="s">
        <v>183</v>
      </c>
      <c r="G22" s="9" t="str">
        <f t="shared" si="0"/>
        <v/>
      </c>
      <c r="H22" s="6" t="b">
        <f>OR('MAGI Redeterminations'!F22="", 'MAGI Redeterminations'!O22="",'MAGI Discontinuances'!D22="",'MAGI Discontinuances'!E22="",'MAGI Redeterminations'!C22="")</f>
        <v>0</v>
      </c>
      <c r="I22" s="6" t="b">
        <f>OR('Non-MAGI Redeterminations'!F22="", 'Non-MAGI Redeterminations'!O22="",'Non-MAGI Discontinuances'!D22="",'Non-MAGI Discontinuances'!E22="",'Non-MAGI Redeterminations'!C22="")</f>
        <v>0</v>
      </c>
      <c r="J22" s="6" t="b">
        <f>OR('Redeterminations Total'!F22="", 'Redeterminations Total'!O22="",'Total Discontinuances'!D22="",'Total Discontinuances'!E22="",'Redeterminations Total'!C22="")</f>
        <v>0</v>
      </c>
    </row>
    <row r="23" spans="1:10" ht="17.100000000000001" customHeight="1" x14ac:dyDescent="0.3">
      <c r="A23" s="7" t="s">
        <v>178</v>
      </c>
      <c r="B23" s="7" t="s">
        <v>23</v>
      </c>
      <c r="C23" s="27">
        <v>0.87810805758085619</v>
      </c>
      <c r="D23" s="27">
        <v>0.80516898608349896</v>
      </c>
      <c r="E23" s="30">
        <v>0.8718386876281613</v>
      </c>
      <c r="F23" s="55" t="s">
        <v>183</v>
      </c>
      <c r="G23" s="9" t="str">
        <f t="shared" si="0"/>
        <v/>
      </c>
      <c r="H23" s="6" t="b">
        <f>OR('MAGI Redeterminations'!F23="", 'MAGI Redeterminations'!O23="",'MAGI Discontinuances'!D23="",'MAGI Discontinuances'!E23="",'MAGI Redeterminations'!C23="")</f>
        <v>0</v>
      </c>
      <c r="I23" s="6" t="b">
        <f>OR('Non-MAGI Redeterminations'!F23="", 'Non-MAGI Redeterminations'!O23="",'Non-MAGI Discontinuances'!D23="",'Non-MAGI Discontinuances'!E23="",'Non-MAGI Redeterminations'!C23="")</f>
        <v>0</v>
      </c>
      <c r="J23" s="6" t="b">
        <f>OR('Redeterminations Total'!F23="", 'Redeterminations Total'!O23="",'Total Discontinuances'!D23="",'Total Discontinuances'!E23="",'Redeterminations Total'!C23="")</f>
        <v>0</v>
      </c>
    </row>
    <row r="24" spans="1:10" ht="17.100000000000001" customHeight="1" x14ac:dyDescent="0.3">
      <c r="A24" s="7" t="s">
        <v>178</v>
      </c>
      <c r="B24" s="7" t="s">
        <v>24</v>
      </c>
      <c r="C24" s="27">
        <v>0.78113207547169816</v>
      </c>
      <c r="D24" s="27" t="s">
        <v>183</v>
      </c>
      <c r="E24" s="30" t="s">
        <v>183</v>
      </c>
      <c r="F24" s="69">
        <v>1</v>
      </c>
      <c r="G24" s="9" t="str">
        <f t="shared" si="0"/>
        <v>Cell Suppressed For Small Numbers</v>
      </c>
      <c r="H24" s="6" t="b">
        <f>OR('MAGI Redeterminations'!F24="", 'MAGI Redeterminations'!O24="",'MAGI Discontinuances'!D24="",'MAGI Discontinuances'!E24="",'MAGI Redeterminations'!C24="")</f>
        <v>0</v>
      </c>
      <c r="I24" s="6" t="b">
        <f>OR('Non-MAGI Redeterminations'!F24="", 'Non-MAGI Redeterminations'!O24="",'Non-MAGI Discontinuances'!D24="",'Non-MAGI Discontinuances'!E24="",'Non-MAGI Redeterminations'!C24="")</f>
        <v>1</v>
      </c>
      <c r="J24" s="6" t="b">
        <f>OR('Redeterminations Total'!F24="", 'Redeterminations Total'!O24="",'Total Discontinuances'!D24="",'Total Discontinuances'!E24="",'Redeterminations Total'!C24="")</f>
        <v>1</v>
      </c>
    </row>
    <row r="25" spans="1:10" ht="17.100000000000001" customHeight="1" x14ac:dyDescent="0.3">
      <c r="A25" s="7" t="s">
        <v>178</v>
      </c>
      <c r="B25" s="7" t="s">
        <v>25</v>
      </c>
      <c r="C25" s="27">
        <v>0.74540682414698167</v>
      </c>
      <c r="D25" s="27" t="s">
        <v>183</v>
      </c>
      <c r="E25" s="30" t="s">
        <v>183</v>
      </c>
      <c r="F25" s="69">
        <v>1</v>
      </c>
      <c r="G25" s="9" t="str">
        <f t="shared" si="0"/>
        <v>Cell Suppressed For Small Numbers</v>
      </c>
      <c r="H25" s="6" t="b">
        <f>OR('MAGI Redeterminations'!F25="", 'MAGI Redeterminations'!O25="",'MAGI Discontinuances'!D25="",'MAGI Discontinuances'!E25="",'MAGI Redeterminations'!C25="")</f>
        <v>0</v>
      </c>
      <c r="I25" s="6" t="b">
        <f>OR('Non-MAGI Redeterminations'!F25="", 'Non-MAGI Redeterminations'!O25="",'Non-MAGI Discontinuances'!D25="",'Non-MAGI Discontinuances'!E25="",'Non-MAGI Redeterminations'!C25="")</f>
        <v>1</v>
      </c>
      <c r="J25" s="6" t="b">
        <f>OR('Redeterminations Total'!F25="", 'Redeterminations Total'!O25="",'Total Discontinuances'!D25="",'Total Discontinuances'!E25="",'Redeterminations Total'!C25="")</f>
        <v>0</v>
      </c>
    </row>
    <row r="26" spans="1:10" ht="17.100000000000001" customHeight="1" x14ac:dyDescent="0.3">
      <c r="A26" s="7" t="s">
        <v>178</v>
      </c>
      <c r="B26" s="7" t="s">
        <v>26</v>
      </c>
      <c r="C26" s="27">
        <v>0.83768016472203155</v>
      </c>
      <c r="D26" s="27">
        <v>0.771505376344086</v>
      </c>
      <c r="E26" s="30">
        <v>0.83018867924528306</v>
      </c>
      <c r="F26" s="55" t="s">
        <v>183</v>
      </c>
      <c r="G26" s="9" t="str">
        <f t="shared" si="0"/>
        <v/>
      </c>
      <c r="H26" s="6" t="b">
        <f>OR('MAGI Redeterminations'!F26="", 'MAGI Redeterminations'!O26="",'MAGI Discontinuances'!D26="",'MAGI Discontinuances'!E26="",'MAGI Redeterminations'!C26="")</f>
        <v>0</v>
      </c>
      <c r="I26" s="6" t="b">
        <f>OR('Non-MAGI Redeterminations'!F26="", 'Non-MAGI Redeterminations'!O26="",'Non-MAGI Discontinuances'!D26="",'Non-MAGI Discontinuances'!E26="",'Non-MAGI Redeterminations'!C26="")</f>
        <v>0</v>
      </c>
      <c r="J26" s="6" t="b">
        <f>OR('Redeterminations Total'!F26="", 'Redeterminations Total'!O26="",'Total Discontinuances'!D26="",'Total Discontinuances'!E26="",'Redeterminations Total'!C26="")</f>
        <v>0</v>
      </c>
    </row>
    <row r="27" spans="1:10" ht="17.100000000000001" customHeight="1" x14ac:dyDescent="0.3">
      <c r="A27" s="7" t="s">
        <v>178</v>
      </c>
      <c r="B27" s="7" t="s">
        <v>27</v>
      </c>
      <c r="C27" s="27">
        <v>0.85223077734416197</v>
      </c>
      <c r="D27" s="27">
        <v>0.79981464318813711</v>
      </c>
      <c r="E27" s="30">
        <v>0.84687500000000004</v>
      </c>
      <c r="F27" s="55" t="s">
        <v>183</v>
      </c>
      <c r="G27" s="9" t="str">
        <f t="shared" si="0"/>
        <v/>
      </c>
      <c r="H27" s="6" t="b">
        <f>OR('MAGI Redeterminations'!F27="", 'MAGI Redeterminations'!O27="",'MAGI Discontinuances'!D27="",'MAGI Discontinuances'!E27="",'MAGI Redeterminations'!C27="")</f>
        <v>0</v>
      </c>
      <c r="I27" s="6" t="b">
        <f>OR('Non-MAGI Redeterminations'!F27="", 'Non-MAGI Redeterminations'!O27="",'Non-MAGI Discontinuances'!D27="",'Non-MAGI Discontinuances'!E27="",'Non-MAGI Redeterminations'!C27="")</f>
        <v>0</v>
      </c>
      <c r="J27" s="6" t="b">
        <f>OR('Redeterminations Total'!F27="", 'Redeterminations Total'!O27="",'Total Discontinuances'!D27="",'Total Discontinuances'!E27="",'Redeterminations Total'!C27="")</f>
        <v>0</v>
      </c>
    </row>
    <row r="28" spans="1:10" ht="17.100000000000001" customHeight="1" x14ac:dyDescent="0.3">
      <c r="A28" s="7" t="s">
        <v>178</v>
      </c>
      <c r="B28" s="7" t="s">
        <v>28</v>
      </c>
      <c r="C28" s="27" t="s">
        <v>183</v>
      </c>
      <c r="D28" s="27" t="s">
        <v>183</v>
      </c>
      <c r="E28" s="30" t="s">
        <v>183</v>
      </c>
      <c r="F28" s="69">
        <v>1</v>
      </c>
      <c r="G28" s="9" t="str">
        <f t="shared" si="0"/>
        <v>Cell Suppressed For Small Numbers</v>
      </c>
      <c r="H28" s="6" t="b">
        <f>OR('MAGI Redeterminations'!F28="", 'MAGI Redeterminations'!O28="",'MAGI Discontinuances'!D28="",'MAGI Discontinuances'!E28="",'MAGI Redeterminations'!C28="")</f>
        <v>1</v>
      </c>
      <c r="I28" s="6" t="b">
        <f>OR('Non-MAGI Redeterminations'!F28="", 'Non-MAGI Redeterminations'!O28="",'Non-MAGI Discontinuances'!D28="",'Non-MAGI Discontinuances'!E28="",'Non-MAGI Redeterminations'!C28="")</f>
        <v>1</v>
      </c>
      <c r="J28" s="6" t="b">
        <f>OR('Redeterminations Total'!F28="", 'Redeterminations Total'!O28="",'Total Discontinuances'!D28="",'Total Discontinuances'!E28="",'Redeterminations Total'!C28="")</f>
        <v>0</v>
      </c>
    </row>
    <row r="29" spans="1:10" ht="17.100000000000001" customHeight="1" x14ac:dyDescent="0.3">
      <c r="A29" s="7" t="s">
        <v>178</v>
      </c>
      <c r="B29" s="7" t="s">
        <v>29</v>
      </c>
      <c r="C29" s="27" t="s">
        <v>183</v>
      </c>
      <c r="D29" s="27" t="s">
        <v>183</v>
      </c>
      <c r="E29" s="30" t="s">
        <v>183</v>
      </c>
      <c r="F29" s="69">
        <v>1</v>
      </c>
      <c r="G29" s="9" t="str">
        <f t="shared" si="0"/>
        <v>Cell Suppressed For Small Numbers</v>
      </c>
      <c r="H29" s="6" t="b">
        <f>OR('MAGI Redeterminations'!F29="", 'MAGI Redeterminations'!O29="",'MAGI Discontinuances'!D29="",'MAGI Discontinuances'!E29="",'MAGI Redeterminations'!C29="")</f>
        <v>1</v>
      </c>
      <c r="I29" s="6" t="b">
        <f>OR('Non-MAGI Redeterminations'!F29="", 'Non-MAGI Redeterminations'!O29="",'Non-MAGI Discontinuances'!D29="",'Non-MAGI Discontinuances'!E29="",'Non-MAGI Redeterminations'!C29="")</f>
        <v>1</v>
      </c>
      <c r="J29" s="6" t="b">
        <f>OR('Redeterminations Total'!F29="", 'Redeterminations Total'!O29="",'Total Discontinuances'!D29="",'Total Discontinuances'!E29="",'Redeterminations Total'!C29="")</f>
        <v>1</v>
      </c>
    </row>
    <row r="30" spans="1:10" ht="17.100000000000001" customHeight="1" x14ac:dyDescent="0.3">
      <c r="A30" s="7" t="s">
        <v>178</v>
      </c>
      <c r="B30" s="7" t="s">
        <v>30</v>
      </c>
      <c r="C30" s="27">
        <v>0.81946594427244579</v>
      </c>
      <c r="D30" s="27">
        <v>0.76917712691771267</v>
      </c>
      <c r="E30" s="30">
        <v>0.81333899745114702</v>
      </c>
      <c r="F30" s="55" t="s">
        <v>183</v>
      </c>
      <c r="G30" s="9" t="str">
        <f t="shared" si="0"/>
        <v/>
      </c>
      <c r="H30" s="6" t="b">
        <f>OR('MAGI Redeterminations'!F30="", 'MAGI Redeterminations'!O30="",'MAGI Discontinuances'!D30="",'MAGI Discontinuances'!E30="",'MAGI Redeterminations'!C30="")</f>
        <v>0</v>
      </c>
      <c r="I30" s="6" t="b">
        <f>OR('Non-MAGI Redeterminations'!F30="", 'Non-MAGI Redeterminations'!O30="",'Non-MAGI Discontinuances'!D30="",'Non-MAGI Discontinuances'!E30="",'Non-MAGI Redeterminations'!C30="")</f>
        <v>0</v>
      </c>
      <c r="J30" s="6" t="b">
        <f>OR('Redeterminations Total'!F30="", 'Redeterminations Total'!O30="",'Total Discontinuances'!D30="",'Total Discontinuances'!E30="",'Redeterminations Total'!C30="")</f>
        <v>0</v>
      </c>
    </row>
    <row r="31" spans="1:10" ht="17.100000000000001" customHeight="1" x14ac:dyDescent="0.3">
      <c r="A31" s="7" t="s">
        <v>178</v>
      </c>
      <c r="B31" s="7" t="s">
        <v>31</v>
      </c>
      <c r="C31" s="27">
        <v>0.82642998027613412</v>
      </c>
      <c r="D31" s="27">
        <v>0.7989690721649485</v>
      </c>
      <c r="E31" s="30">
        <v>0.82201986754966883</v>
      </c>
      <c r="F31" s="55" t="s">
        <v>183</v>
      </c>
      <c r="G31" s="9" t="str">
        <f t="shared" si="0"/>
        <v/>
      </c>
      <c r="H31" s="6" t="b">
        <f>OR('MAGI Redeterminations'!F31="", 'MAGI Redeterminations'!O31="",'MAGI Discontinuances'!D31="",'MAGI Discontinuances'!E31="",'MAGI Redeterminations'!C31="")</f>
        <v>0</v>
      </c>
      <c r="I31" s="6" t="b">
        <f>OR('Non-MAGI Redeterminations'!F31="", 'Non-MAGI Redeterminations'!O31="",'Non-MAGI Discontinuances'!D31="",'Non-MAGI Discontinuances'!E31="",'Non-MAGI Redeterminations'!C31="")</f>
        <v>0</v>
      </c>
      <c r="J31" s="6" t="b">
        <f>OR('Redeterminations Total'!F31="", 'Redeterminations Total'!O31="",'Total Discontinuances'!D31="",'Total Discontinuances'!E31="",'Redeterminations Total'!C31="")</f>
        <v>0</v>
      </c>
    </row>
    <row r="32" spans="1:10" ht="17.100000000000001" customHeight="1" x14ac:dyDescent="0.3">
      <c r="A32" s="7" t="s">
        <v>178</v>
      </c>
      <c r="B32" s="7" t="s">
        <v>32</v>
      </c>
      <c r="C32" s="27" t="s">
        <v>183</v>
      </c>
      <c r="D32" s="27" t="s">
        <v>183</v>
      </c>
      <c r="E32" s="30" t="s">
        <v>183</v>
      </c>
      <c r="F32" s="69">
        <v>1</v>
      </c>
      <c r="G32" s="9" t="str">
        <f t="shared" si="0"/>
        <v>Cell Suppressed For Small Numbers</v>
      </c>
      <c r="H32" s="6" t="b">
        <f>OR('MAGI Redeterminations'!F32="", 'MAGI Redeterminations'!O32="",'MAGI Discontinuances'!D32="",'MAGI Discontinuances'!E32="",'MAGI Redeterminations'!C32="")</f>
        <v>1</v>
      </c>
      <c r="I32" s="6" t="b">
        <f>OR('Non-MAGI Redeterminations'!F32="", 'Non-MAGI Redeterminations'!O32="",'Non-MAGI Discontinuances'!D32="",'Non-MAGI Discontinuances'!E32="",'Non-MAGI Redeterminations'!C32="")</f>
        <v>1</v>
      </c>
      <c r="J32" s="6" t="b">
        <f>OR('Redeterminations Total'!F32="", 'Redeterminations Total'!O32="",'Total Discontinuances'!D32="",'Total Discontinuances'!E32="",'Redeterminations Total'!C32="")</f>
        <v>1</v>
      </c>
    </row>
    <row r="33" spans="1:10" ht="17.100000000000001" customHeight="1" x14ac:dyDescent="0.3">
      <c r="A33" s="7" t="s">
        <v>178</v>
      </c>
      <c r="B33" s="7" t="s">
        <v>33</v>
      </c>
      <c r="C33" s="27">
        <v>0.84529527680275884</v>
      </c>
      <c r="D33" s="27" t="s">
        <v>183</v>
      </c>
      <c r="E33" s="30" t="s">
        <v>183</v>
      </c>
      <c r="F33" s="69">
        <v>1</v>
      </c>
      <c r="G33" s="9" t="str">
        <f t="shared" si="0"/>
        <v>Cell Suppressed For Small Numbers</v>
      </c>
      <c r="H33" s="6" t="b">
        <f>OR('MAGI Redeterminations'!F33="", 'MAGI Redeterminations'!O33="",'MAGI Discontinuances'!D33="",'MAGI Discontinuances'!E33="",'MAGI Redeterminations'!C33="")</f>
        <v>0</v>
      </c>
      <c r="I33" s="6" t="b">
        <f>OR('Non-MAGI Redeterminations'!F33="", 'Non-MAGI Redeterminations'!O33="",'Non-MAGI Discontinuances'!D33="",'Non-MAGI Discontinuances'!E33="",'Non-MAGI Redeterminations'!C33="")</f>
        <v>1</v>
      </c>
      <c r="J33" s="6" t="b">
        <f>OR('Redeterminations Total'!F33="", 'Redeterminations Total'!O33="",'Total Discontinuances'!D33="",'Total Discontinuances'!E33="",'Redeterminations Total'!C33="")</f>
        <v>1</v>
      </c>
    </row>
    <row r="34" spans="1:10" ht="17.100000000000001" customHeight="1" x14ac:dyDescent="0.3">
      <c r="A34" s="7" t="s">
        <v>178</v>
      </c>
      <c r="B34" s="7" t="s">
        <v>34</v>
      </c>
      <c r="C34" s="27">
        <v>0.84576120727918336</v>
      </c>
      <c r="D34" s="27">
        <v>0.85176184690157963</v>
      </c>
      <c r="E34" s="30">
        <v>0.84668793394633135</v>
      </c>
      <c r="F34" s="55" t="s">
        <v>183</v>
      </c>
      <c r="G34" s="9" t="str">
        <f t="shared" si="0"/>
        <v/>
      </c>
      <c r="H34" s="6" t="b">
        <f>OR('MAGI Redeterminations'!F34="", 'MAGI Redeterminations'!O34="",'MAGI Discontinuances'!D34="",'MAGI Discontinuances'!E34="",'MAGI Redeterminations'!C34="")</f>
        <v>0</v>
      </c>
      <c r="I34" s="6" t="b">
        <f>OR('Non-MAGI Redeterminations'!F34="", 'Non-MAGI Redeterminations'!O34="",'Non-MAGI Discontinuances'!D34="",'Non-MAGI Discontinuances'!E34="",'Non-MAGI Redeterminations'!C34="")</f>
        <v>0</v>
      </c>
      <c r="J34" s="6" t="b">
        <f>OR('Redeterminations Total'!F34="", 'Redeterminations Total'!O34="",'Total Discontinuances'!D34="",'Total Discontinuances'!E34="",'Redeterminations Total'!C34="")</f>
        <v>0</v>
      </c>
    </row>
    <row r="35" spans="1:10" ht="17.100000000000001" customHeight="1" x14ac:dyDescent="0.3">
      <c r="A35" s="7" t="s">
        <v>178</v>
      </c>
      <c r="B35" s="7" t="s">
        <v>35</v>
      </c>
      <c r="C35" s="27">
        <v>0.77157360406091369</v>
      </c>
      <c r="D35" s="27" t="s">
        <v>183</v>
      </c>
      <c r="E35" s="30" t="s">
        <v>183</v>
      </c>
      <c r="F35" s="69">
        <v>1</v>
      </c>
      <c r="G35" s="9" t="str">
        <f t="shared" si="0"/>
        <v>Cell Suppressed For Small Numbers</v>
      </c>
      <c r="H35" s="6" t="b">
        <f>OR('MAGI Redeterminations'!F35="", 'MAGI Redeterminations'!O35="",'MAGI Discontinuances'!D35="",'MAGI Discontinuances'!E35="",'MAGI Redeterminations'!C35="")</f>
        <v>0</v>
      </c>
      <c r="I35" s="6" t="b">
        <f>OR('Non-MAGI Redeterminations'!F35="", 'Non-MAGI Redeterminations'!O35="",'Non-MAGI Discontinuances'!D35="",'Non-MAGI Discontinuances'!E35="",'Non-MAGI Redeterminations'!C35="")</f>
        <v>1</v>
      </c>
      <c r="J35" s="6" t="b">
        <f>OR('Redeterminations Total'!F35="", 'Redeterminations Total'!O35="",'Total Discontinuances'!D35="",'Total Discontinuances'!E35="",'Redeterminations Total'!C35="")</f>
        <v>0</v>
      </c>
    </row>
    <row r="36" spans="1:10" ht="17.100000000000001" customHeight="1" x14ac:dyDescent="0.3">
      <c r="A36" s="7" t="s">
        <v>178</v>
      </c>
      <c r="B36" s="7" t="s">
        <v>36</v>
      </c>
      <c r="C36" s="27">
        <v>0.84498939433245335</v>
      </c>
      <c r="D36" s="27">
        <v>0.77790673137792787</v>
      </c>
      <c r="E36" s="30">
        <v>0.83651295177911988</v>
      </c>
      <c r="F36" s="55" t="s">
        <v>183</v>
      </c>
      <c r="G36" s="9" t="str">
        <f t="shared" si="0"/>
        <v/>
      </c>
      <c r="H36" s="6" t="b">
        <f>OR('MAGI Redeterminations'!F36="", 'MAGI Redeterminations'!O36="",'MAGI Discontinuances'!D36="",'MAGI Discontinuances'!E36="",'MAGI Redeterminations'!C36="")</f>
        <v>0</v>
      </c>
      <c r="I36" s="6" t="b">
        <f>OR('Non-MAGI Redeterminations'!F36="", 'Non-MAGI Redeterminations'!O36="",'Non-MAGI Discontinuances'!D36="",'Non-MAGI Discontinuances'!E36="",'Non-MAGI Redeterminations'!C36="")</f>
        <v>0</v>
      </c>
      <c r="J36" s="6" t="b">
        <f>OR('Redeterminations Total'!F36="", 'Redeterminations Total'!O36="",'Total Discontinuances'!D36="",'Total Discontinuances'!E36="",'Redeterminations Total'!C36="")</f>
        <v>0</v>
      </c>
    </row>
    <row r="37" spans="1:10" ht="17.100000000000001" customHeight="1" x14ac:dyDescent="0.3">
      <c r="A37" s="7" t="s">
        <v>178</v>
      </c>
      <c r="B37" s="7" t="s">
        <v>37</v>
      </c>
      <c r="C37" s="27">
        <v>0.81796936520435903</v>
      </c>
      <c r="D37" s="27">
        <v>0.85410156250000002</v>
      </c>
      <c r="E37" s="30">
        <v>0.82212781261941692</v>
      </c>
      <c r="F37" s="55" t="s">
        <v>183</v>
      </c>
      <c r="G37" s="9" t="str">
        <f t="shared" si="0"/>
        <v/>
      </c>
      <c r="H37" s="6" t="b">
        <f>OR('MAGI Redeterminations'!F37="", 'MAGI Redeterminations'!O37="",'MAGI Discontinuances'!D37="",'MAGI Discontinuances'!E37="",'MAGI Redeterminations'!C37="")</f>
        <v>0</v>
      </c>
      <c r="I37" s="6" t="b">
        <f>OR('Non-MAGI Redeterminations'!F37="", 'Non-MAGI Redeterminations'!O37="",'Non-MAGI Discontinuances'!D37="",'Non-MAGI Discontinuances'!E37="",'Non-MAGI Redeterminations'!C37="")</f>
        <v>0</v>
      </c>
      <c r="J37" s="6" t="b">
        <f>OR('Redeterminations Total'!F37="", 'Redeterminations Total'!O37="",'Total Discontinuances'!D37="",'Total Discontinuances'!E37="",'Redeterminations Total'!C37="")</f>
        <v>0</v>
      </c>
    </row>
    <row r="38" spans="1:10" ht="17.100000000000001" customHeight="1" x14ac:dyDescent="0.3">
      <c r="A38" s="7" t="s">
        <v>178</v>
      </c>
      <c r="B38" s="7" t="s">
        <v>38</v>
      </c>
      <c r="C38" s="27">
        <v>0.83345836459114775</v>
      </c>
      <c r="D38" s="27" t="s">
        <v>183</v>
      </c>
      <c r="E38" s="30" t="s">
        <v>183</v>
      </c>
      <c r="F38" s="69">
        <v>1</v>
      </c>
      <c r="G38" s="9" t="str">
        <f t="shared" si="0"/>
        <v>Cell Suppressed For Small Numbers</v>
      </c>
      <c r="H38" s="6" t="b">
        <f>OR('MAGI Redeterminations'!F38="", 'MAGI Redeterminations'!O38="",'MAGI Discontinuances'!D38="",'MAGI Discontinuances'!E38="",'MAGI Redeterminations'!C38="")</f>
        <v>0</v>
      </c>
      <c r="I38" s="6" t="b">
        <f>OR('Non-MAGI Redeterminations'!F38="", 'Non-MAGI Redeterminations'!O38="",'Non-MAGI Discontinuances'!D38="",'Non-MAGI Discontinuances'!E38="",'Non-MAGI Redeterminations'!C38="")</f>
        <v>1</v>
      </c>
      <c r="J38" s="6" t="b">
        <f>OR('Redeterminations Total'!F38="", 'Redeterminations Total'!O38="",'Total Discontinuances'!D38="",'Total Discontinuances'!E38="",'Redeterminations Total'!C38="")</f>
        <v>0</v>
      </c>
    </row>
    <row r="39" spans="1:10" ht="17.100000000000001" customHeight="1" x14ac:dyDescent="0.3">
      <c r="A39" s="7" t="s">
        <v>178</v>
      </c>
      <c r="B39" s="14" t="s">
        <v>39</v>
      </c>
      <c r="C39" s="27">
        <v>0.84422299674373702</v>
      </c>
      <c r="D39" s="27" t="s">
        <v>183</v>
      </c>
      <c r="E39" s="30" t="s">
        <v>183</v>
      </c>
      <c r="F39" s="69">
        <v>1</v>
      </c>
      <c r="G39" s="9" t="str">
        <f t="shared" si="0"/>
        <v>Cell Suppressed For Small Numbers</v>
      </c>
      <c r="H39" s="6" t="b">
        <f>OR('MAGI Redeterminations'!F39="", 'MAGI Redeterminations'!O39="",'MAGI Discontinuances'!D39="",'MAGI Discontinuances'!E39="",'MAGI Redeterminations'!C39="")</f>
        <v>0</v>
      </c>
      <c r="I39" s="6" t="b">
        <f>OR('Non-MAGI Redeterminations'!F39="", 'Non-MAGI Redeterminations'!O39="",'Non-MAGI Discontinuances'!D39="",'Non-MAGI Discontinuances'!E39="",'Non-MAGI Redeterminations'!C39="")</f>
        <v>1</v>
      </c>
      <c r="J39" s="6" t="b">
        <f>OR('Redeterminations Total'!F39="", 'Redeterminations Total'!O39="",'Total Discontinuances'!D39="",'Total Discontinuances'!E39="",'Redeterminations Total'!C39="")</f>
        <v>1</v>
      </c>
    </row>
    <row r="40" spans="1:10" ht="17.100000000000001" customHeight="1" x14ac:dyDescent="0.3">
      <c r="A40" s="7" t="s">
        <v>178</v>
      </c>
      <c r="B40" s="7" t="s">
        <v>40</v>
      </c>
      <c r="C40" s="27">
        <v>0.80873611575911142</v>
      </c>
      <c r="D40" s="27" t="s">
        <v>183</v>
      </c>
      <c r="E40" s="30" t="s">
        <v>183</v>
      </c>
      <c r="F40" s="69">
        <v>1</v>
      </c>
      <c r="G40" s="9" t="str">
        <f t="shared" si="0"/>
        <v>Cell Suppressed For Small Numbers</v>
      </c>
      <c r="H40" s="6" t="b">
        <f>OR('MAGI Redeterminations'!F40="", 'MAGI Redeterminations'!O40="",'MAGI Discontinuances'!D40="",'MAGI Discontinuances'!E40="",'MAGI Redeterminations'!C40="")</f>
        <v>0</v>
      </c>
      <c r="I40" s="6" t="b">
        <f>OR('Non-MAGI Redeterminations'!F40="", 'Non-MAGI Redeterminations'!O40="",'Non-MAGI Discontinuances'!D40="",'Non-MAGI Discontinuances'!E40="",'Non-MAGI Redeterminations'!C40="")</f>
        <v>1</v>
      </c>
      <c r="J40" s="6" t="b">
        <f>OR('Redeterminations Total'!F40="", 'Redeterminations Total'!O40="",'Total Discontinuances'!D40="",'Total Discontinuances'!E40="",'Redeterminations Total'!C40="")</f>
        <v>1</v>
      </c>
    </row>
    <row r="41" spans="1:10" ht="17.100000000000001" customHeight="1" x14ac:dyDescent="0.3">
      <c r="A41" s="7" t="s">
        <v>178</v>
      </c>
      <c r="B41" s="14" t="s">
        <v>41</v>
      </c>
      <c r="C41" s="27">
        <v>0.7700892857142857</v>
      </c>
      <c r="D41" s="27" t="s">
        <v>183</v>
      </c>
      <c r="E41" s="30" t="s">
        <v>183</v>
      </c>
      <c r="F41" s="69">
        <v>1</v>
      </c>
      <c r="G41" s="9" t="str">
        <f t="shared" si="0"/>
        <v>Cell Suppressed For Small Numbers</v>
      </c>
      <c r="H41" s="6" t="b">
        <f>OR('MAGI Redeterminations'!F41="", 'MAGI Redeterminations'!O41="",'MAGI Discontinuances'!D41="",'MAGI Discontinuances'!E41="",'MAGI Redeterminations'!C41="")</f>
        <v>0</v>
      </c>
      <c r="I41" s="6" t="b">
        <f>OR('Non-MAGI Redeterminations'!F41="", 'Non-MAGI Redeterminations'!O41="",'Non-MAGI Discontinuances'!D41="",'Non-MAGI Discontinuances'!E41="",'Non-MAGI Redeterminations'!C41="")</f>
        <v>1</v>
      </c>
      <c r="J41" s="6" t="b">
        <f>OR('Redeterminations Total'!F41="", 'Redeterminations Total'!O41="",'Total Discontinuances'!D41="",'Total Discontinuances'!E41="",'Redeterminations Total'!C41="")</f>
        <v>1</v>
      </c>
    </row>
    <row r="42" spans="1:10" ht="17.100000000000001" customHeight="1" x14ac:dyDescent="0.3">
      <c r="A42" s="7" t="s">
        <v>178</v>
      </c>
      <c r="B42" s="7" t="s">
        <v>42</v>
      </c>
      <c r="C42" s="27">
        <v>0.84594906826058569</v>
      </c>
      <c r="D42" s="27" t="s">
        <v>183</v>
      </c>
      <c r="E42" s="30" t="s">
        <v>183</v>
      </c>
      <c r="F42" s="69">
        <v>1</v>
      </c>
      <c r="G42" s="9" t="str">
        <f t="shared" si="0"/>
        <v>Cell Suppressed For Small Numbers</v>
      </c>
      <c r="H42" s="6" t="b">
        <f>OR('MAGI Redeterminations'!F42="", 'MAGI Redeterminations'!O42="",'MAGI Discontinuances'!D42="",'MAGI Discontinuances'!E42="",'MAGI Redeterminations'!C42="")</f>
        <v>0</v>
      </c>
      <c r="I42" s="6" t="b">
        <f>OR('Non-MAGI Redeterminations'!F42="", 'Non-MAGI Redeterminations'!O42="",'Non-MAGI Discontinuances'!D42="",'Non-MAGI Discontinuances'!E42="",'Non-MAGI Redeterminations'!C42="")</f>
        <v>1</v>
      </c>
      <c r="J42" s="6" t="b">
        <f>OR('Redeterminations Total'!F42="", 'Redeterminations Total'!O42="",'Total Discontinuances'!D42="",'Total Discontinuances'!E42="",'Redeterminations Total'!C42="")</f>
        <v>1</v>
      </c>
    </row>
    <row r="43" spans="1:10" ht="17.100000000000001" customHeight="1" x14ac:dyDescent="0.3">
      <c r="A43" s="7" t="s">
        <v>178</v>
      </c>
      <c r="B43" s="14" t="s">
        <v>43</v>
      </c>
      <c r="C43" s="27">
        <v>0.83759707629054359</v>
      </c>
      <c r="D43" s="27">
        <v>0.85448392554991537</v>
      </c>
      <c r="E43" s="30">
        <v>0.83960555443751261</v>
      </c>
      <c r="F43" s="55" t="s">
        <v>183</v>
      </c>
      <c r="G43" s="9" t="str">
        <f t="shared" si="0"/>
        <v/>
      </c>
      <c r="H43" s="6" t="b">
        <f>OR('MAGI Redeterminations'!F43="", 'MAGI Redeterminations'!O43="",'MAGI Discontinuances'!D43="",'MAGI Discontinuances'!E43="",'MAGI Redeterminations'!C43="")</f>
        <v>0</v>
      </c>
      <c r="I43" s="6" t="b">
        <f>OR('Non-MAGI Redeterminations'!F43="", 'Non-MAGI Redeterminations'!O43="",'Non-MAGI Discontinuances'!D43="",'Non-MAGI Discontinuances'!E43="",'Non-MAGI Redeterminations'!C43="")</f>
        <v>0</v>
      </c>
      <c r="J43" s="6" t="b">
        <f>OR('Redeterminations Total'!F43="", 'Redeterminations Total'!O43="",'Total Discontinuances'!D43="",'Total Discontinuances'!E43="",'Redeterminations Total'!C43="")</f>
        <v>0</v>
      </c>
    </row>
    <row r="44" spans="1:10" ht="17.100000000000001" customHeight="1" x14ac:dyDescent="0.3">
      <c r="A44" s="7" t="s">
        <v>178</v>
      </c>
      <c r="B44" s="7" t="s">
        <v>44</v>
      </c>
      <c r="C44" s="27">
        <v>0.75444444444444447</v>
      </c>
      <c r="D44" s="27">
        <v>0.84328358208955223</v>
      </c>
      <c r="E44" s="30">
        <v>0.76759230041022408</v>
      </c>
      <c r="F44" s="55" t="s">
        <v>183</v>
      </c>
      <c r="G44" s="9" t="str">
        <f t="shared" si="0"/>
        <v/>
      </c>
      <c r="H44" s="6" t="b">
        <f>OR('MAGI Redeterminations'!F44="", 'MAGI Redeterminations'!O44="",'MAGI Discontinuances'!D44="",'MAGI Discontinuances'!E44="",'MAGI Redeterminations'!C44="")</f>
        <v>0</v>
      </c>
      <c r="I44" s="6" t="b">
        <f>OR('Non-MAGI Redeterminations'!F44="", 'Non-MAGI Redeterminations'!O44="",'Non-MAGI Discontinuances'!D44="",'Non-MAGI Discontinuances'!E44="",'Non-MAGI Redeterminations'!C44="")</f>
        <v>0</v>
      </c>
      <c r="J44" s="6" t="b">
        <f>OR('Redeterminations Total'!F44="", 'Redeterminations Total'!O44="",'Total Discontinuances'!D44="",'Total Discontinuances'!E44="",'Redeterminations Total'!C44="")</f>
        <v>0</v>
      </c>
    </row>
    <row r="45" spans="1:10" ht="17.100000000000001" customHeight="1" x14ac:dyDescent="0.3">
      <c r="A45" s="7" t="s">
        <v>178</v>
      </c>
      <c r="B45" s="14" t="s">
        <v>45</v>
      </c>
      <c r="C45" s="27">
        <v>0.85828980460437221</v>
      </c>
      <c r="D45" s="27" t="s">
        <v>183</v>
      </c>
      <c r="E45" s="30" t="s">
        <v>183</v>
      </c>
      <c r="F45" s="69">
        <v>1</v>
      </c>
      <c r="G45" s="9" t="str">
        <f t="shared" si="0"/>
        <v>Cell Suppressed For Small Numbers</v>
      </c>
      <c r="H45" s="6" t="b">
        <f>OR('MAGI Redeterminations'!F45="", 'MAGI Redeterminations'!O45="",'MAGI Discontinuances'!D45="",'MAGI Discontinuances'!E45="",'MAGI Redeterminations'!C45="")</f>
        <v>0</v>
      </c>
      <c r="I45" s="6" t="b">
        <f>OR('Non-MAGI Redeterminations'!F45="", 'Non-MAGI Redeterminations'!O45="",'Non-MAGI Discontinuances'!D45="",'Non-MAGI Discontinuances'!E45="",'Non-MAGI Redeterminations'!C45="")</f>
        <v>1</v>
      </c>
      <c r="J45" s="6" t="b">
        <f>OR('Redeterminations Total'!F45="", 'Redeterminations Total'!O45="",'Total Discontinuances'!D45="",'Total Discontinuances'!E45="",'Redeterminations Total'!C45="")</f>
        <v>0</v>
      </c>
    </row>
    <row r="46" spans="1:10" ht="17.100000000000001" customHeight="1" x14ac:dyDescent="0.3">
      <c r="A46" s="7" t="s">
        <v>178</v>
      </c>
      <c r="B46" s="7" t="s">
        <v>46</v>
      </c>
      <c r="C46" s="27">
        <v>0.80574459916937147</v>
      </c>
      <c r="D46" s="27">
        <v>0.8179017627930858</v>
      </c>
      <c r="E46" s="30">
        <v>0.80780380333951762</v>
      </c>
      <c r="F46" s="55" t="s">
        <v>183</v>
      </c>
      <c r="G46" s="9" t="str">
        <f t="shared" si="0"/>
        <v/>
      </c>
      <c r="H46" s="6" t="b">
        <f>OR('MAGI Redeterminations'!F46="", 'MAGI Redeterminations'!O46="",'MAGI Discontinuances'!D46="",'MAGI Discontinuances'!E46="",'MAGI Redeterminations'!C46="")</f>
        <v>0</v>
      </c>
      <c r="I46" s="6" t="b">
        <f>OR('Non-MAGI Redeterminations'!F46="", 'Non-MAGI Redeterminations'!O46="",'Non-MAGI Discontinuances'!D46="",'Non-MAGI Discontinuances'!E46="",'Non-MAGI Redeterminations'!C46="")</f>
        <v>0</v>
      </c>
      <c r="J46" s="6" t="b">
        <f>OR('Redeterminations Total'!F46="", 'Redeterminations Total'!O46="",'Total Discontinuances'!D46="",'Total Discontinuances'!E46="",'Redeterminations Total'!C46="")</f>
        <v>0</v>
      </c>
    </row>
    <row r="47" spans="1:10" ht="17.100000000000001" customHeight="1" x14ac:dyDescent="0.3">
      <c r="A47" s="7" t="s">
        <v>178</v>
      </c>
      <c r="B47" s="7" t="s">
        <v>47</v>
      </c>
      <c r="C47" s="27">
        <v>0.81746672045179503</v>
      </c>
      <c r="D47" s="27">
        <v>0.76190476190476186</v>
      </c>
      <c r="E47" s="30">
        <v>0.81047249647390696</v>
      </c>
      <c r="F47" s="55" t="s">
        <v>183</v>
      </c>
      <c r="G47" s="9" t="str">
        <f t="shared" si="0"/>
        <v/>
      </c>
      <c r="H47" s="6" t="b">
        <f>OR('MAGI Redeterminations'!F47="", 'MAGI Redeterminations'!O47="",'MAGI Discontinuances'!D47="",'MAGI Discontinuances'!E47="",'MAGI Redeterminations'!C47="")</f>
        <v>0</v>
      </c>
      <c r="I47" s="6" t="b">
        <f>OR('Non-MAGI Redeterminations'!F47="", 'Non-MAGI Redeterminations'!O47="",'Non-MAGI Discontinuances'!D47="",'Non-MAGI Discontinuances'!E47="",'Non-MAGI Redeterminations'!C47="")</f>
        <v>0</v>
      </c>
      <c r="J47" s="6" t="b">
        <f>OR('Redeterminations Total'!F47="", 'Redeterminations Total'!O47="",'Total Discontinuances'!D47="",'Total Discontinuances'!E47="",'Redeterminations Total'!C47="")</f>
        <v>0</v>
      </c>
    </row>
    <row r="48" spans="1:10" ht="17.100000000000001" customHeight="1" x14ac:dyDescent="0.3">
      <c r="A48" s="7" t="s">
        <v>178</v>
      </c>
      <c r="B48" s="7" t="s">
        <v>48</v>
      </c>
      <c r="C48" s="27">
        <v>0.84324465310380803</v>
      </c>
      <c r="D48" s="27" t="s">
        <v>183</v>
      </c>
      <c r="E48" s="30" t="s">
        <v>183</v>
      </c>
      <c r="F48" s="69">
        <v>1</v>
      </c>
      <c r="G48" s="9" t="str">
        <f t="shared" si="0"/>
        <v>Cell Suppressed For Small Numbers</v>
      </c>
      <c r="H48" s="6" t="b">
        <f>OR('MAGI Redeterminations'!F48="", 'MAGI Redeterminations'!O48="",'MAGI Discontinuances'!D48="",'MAGI Discontinuances'!E48="",'MAGI Redeterminations'!C48="")</f>
        <v>0</v>
      </c>
      <c r="I48" s="6" t="b">
        <f>OR('Non-MAGI Redeterminations'!F48="", 'Non-MAGI Redeterminations'!O48="",'Non-MAGI Discontinuances'!D48="",'Non-MAGI Discontinuances'!E48="",'Non-MAGI Redeterminations'!C48="")</f>
        <v>1</v>
      </c>
      <c r="J48" s="6" t="b">
        <f>OR('Redeterminations Total'!F48="", 'Redeterminations Total'!O48="",'Total Discontinuances'!D48="",'Total Discontinuances'!E48="",'Redeterminations Total'!C48="")</f>
        <v>1</v>
      </c>
    </row>
    <row r="49" spans="1:10" ht="17.100000000000001" customHeight="1" x14ac:dyDescent="0.3">
      <c r="A49" s="7" t="s">
        <v>178</v>
      </c>
      <c r="B49" s="7" t="s">
        <v>49</v>
      </c>
      <c r="C49" s="27" t="s">
        <v>183</v>
      </c>
      <c r="D49" s="27" t="s">
        <v>183</v>
      </c>
      <c r="E49" s="30" t="s">
        <v>183</v>
      </c>
      <c r="F49" s="69">
        <v>1</v>
      </c>
      <c r="G49" s="9" t="str">
        <f t="shared" si="0"/>
        <v>Cell Suppressed For Small Numbers</v>
      </c>
      <c r="H49" s="6" t="b">
        <f>OR('MAGI Redeterminations'!F49="", 'MAGI Redeterminations'!O49="",'MAGI Discontinuances'!D49="",'MAGI Discontinuances'!E49="",'MAGI Redeterminations'!C49="")</f>
        <v>1</v>
      </c>
      <c r="I49" s="6" t="b">
        <f>OR('Non-MAGI Redeterminations'!F49="", 'Non-MAGI Redeterminations'!O49="",'Non-MAGI Discontinuances'!D49="",'Non-MAGI Discontinuances'!E49="",'Non-MAGI Redeterminations'!C49="")</f>
        <v>1</v>
      </c>
      <c r="J49" s="6" t="b">
        <f>OR('Redeterminations Total'!F49="", 'Redeterminations Total'!O49="",'Total Discontinuances'!D49="",'Total Discontinuances'!E49="",'Redeterminations Total'!C49="")</f>
        <v>1</v>
      </c>
    </row>
    <row r="50" spans="1:10" ht="17.100000000000001" customHeight="1" x14ac:dyDescent="0.3">
      <c r="A50" s="7" t="s">
        <v>178</v>
      </c>
      <c r="B50" s="7" t="s">
        <v>50</v>
      </c>
      <c r="C50" s="27">
        <v>0.83830171635049688</v>
      </c>
      <c r="D50" s="27">
        <v>0.81434599156118148</v>
      </c>
      <c r="E50" s="30">
        <v>0.83407738095238093</v>
      </c>
      <c r="F50" s="55" t="s">
        <v>183</v>
      </c>
      <c r="G50" s="9" t="str">
        <f t="shared" si="0"/>
        <v/>
      </c>
      <c r="H50" s="6" t="b">
        <f>OR('MAGI Redeterminations'!F50="", 'MAGI Redeterminations'!O50="",'MAGI Discontinuances'!D50="",'MAGI Discontinuances'!E50="",'MAGI Redeterminations'!C50="")</f>
        <v>0</v>
      </c>
      <c r="I50" s="6" t="b">
        <f>OR('Non-MAGI Redeterminations'!F50="", 'Non-MAGI Redeterminations'!O50="",'Non-MAGI Discontinuances'!D50="",'Non-MAGI Discontinuances'!E50="",'Non-MAGI Redeterminations'!C50="")</f>
        <v>0</v>
      </c>
      <c r="J50" s="6" t="b">
        <f>OR('Redeterminations Total'!F50="", 'Redeterminations Total'!O50="",'Total Discontinuances'!D50="",'Total Discontinuances'!E50="",'Redeterminations Total'!C50="")</f>
        <v>0</v>
      </c>
    </row>
    <row r="51" spans="1:10" ht="17.100000000000001" customHeight="1" x14ac:dyDescent="0.3">
      <c r="A51" s="7" t="s">
        <v>178</v>
      </c>
      <c r="B51" s="7" t="s">
        <v>51</v>
      </c>
      <c r="C51" s="27">
        <v>0.81272123893805315</v>
      </c>
      <c r="D51" s="27">
        <v>0.78199052132701419</v>
      </c>
      <c r="E51" s="30">
        <v>0.80950965824665677</v>
      </c>
      <c r="F51" s="55" t="s">
        <v>183</v>
      </c>
      <c r="G51" s="9" t="str">
        <f t="shared" si="0"/>
        <v/>
      </c>
      <c r="H51" s="6" t="b">
        <f>OR('MAGI Redeterminations'!F51="", 'MAGI Redeterminations'!O51="",'MAGI Discontinuances'!D51="",'MAGI Discontinuances'!E51="",'MAGI Redeterminations'!C51="")</f>
        <v>0</v>
      </c>
      <c r="I51" s="6" t="b">
        <f>OR('Non-MAGI Redeterminations'!F51="", 'Non-MAGI Redeterminations'!O51="",'Non-MAGI Discontinuances'!D51="",'Non-MAGI Discontinuances'!E51="",'Non-MAGI Redeterminations'!C51="")</f>
        <v>0</v>
      </c>
      <c r="J51" s="6" t="b">
        <f>OR('Redeterminations Total'!F51="", 'Redeterminations Total'!O51="",'Total Discontinuances'!D51="",'Total Discontinuances'!E51="",'Redeterminations Total'!C51="")</f>
        <v>0</v>
      </c>
    </row>
    <row r="52" spans="1:10" ht="17.100000000000001" customHeight="1" x14ac:dyDescent="0.3">
      <c r="A52" s="7" t="s">
        <v>178</v>
      </c>
      <c r="B52" s="7" t="s">
        <v>52</v>
      </c>
      <c r="C52" s="27">
        <v>0.83327607923966562</v>
      </c>
      <c r="D52" s="27" t="s">
        <v>183</v>
      </c>
      <c r="E52" s="30" t="s">
        <v>183</v>
      </c>
      <c r="F52" s="69">
        <v>1</v>
      </c>
      <c r="G52" s="9" t="str">
        <f t="shared" si="0"/>
        <v>Cell Suppressed For Small Numbers</v>
      </c>
      <c r="H52" s="6" t="b">
        <f>OR('MAGI Redeterminations'!F52="", 'MAGI Redeterminations'!O52="",'MAGI Discontinuances'!D52="",'MAGI Discontinuances'!E52="",'MAGI Redeterminations'!C52="")</f>
        <v>0</v>
      </c>
      <c r="I52" s="6" t="b">
        <f>OR('Non-MAGI Redeterminations'!F52="", 'Non-MAGI Redeterminations'!O52="",'Non-MAGI Discontinuances'!D52="",'Non-MAGI Discontinuances'!E52="",'Non-MAGI Redeterminations'!C52="")</f>
        <v>1</v>
      </c>
      <c r="J52" s="6" t="b">
        <f>OR('Redeterminations Total'!F52="", 'Redeterminations Total'!O52="",'Total Discontinuances'!D52="",'Total Discontinuances'!E52="",'Redeterminations Total'!C52="")</f>
        <v>1</v>
      </c>
    </row>
    <row r="53" spans="1:10" ht="17.100000000000001" customHeight="1" x14ac:dyDescent="0.3">
      <c r="A53" s="7" t="s">
        <v>178</v>
      </c>
      <c r="B53" s="7" t="s">
        <v>53</v>
      </c>
      <c r="C53" s="27">
        <v>0.83688459904085477</v>
      </c>
      <c r="D53" s="27" t="s">
        <v>183</v>
      </c>
      <c r="E53" s="30" t="s">
        <v>183</v>
      </c>
      <c r="F53" s="69">
        <v>1</v>
      </c>
      <c r="G53" s="9" t="str">
        <f t="shared" si="0"/>
        <v>Cell Suppressed For Small Numbers</v>
      </c>
      <c r="H53" s="6" t="b">
        <f>OR('MAGI Redeterminations'!F53="", 'MAGI Redeterminations'!O53="",'MAGI Discontinuances'!D53="",'MAGI Discontinuances'!E53="",'MAGI Redeterminations'!C53="")</f>
        <v>0</v>
      </c>
      <c r="I53" s="6" t="b">
        <f>OR('Non-MAGI Redeterminations'!F53="", 'Non-MAGI Redeterminations'!O53="",'Non-MAGI Discontinuances'!D53="",'Non-MAGI Discontinuances'!E53="",'Non-MAGI Redeterminations'!C53="")</f>
        <v>1</v>
      </c>
      <c r="J53" s="6" t="b">
        <f>OR('Redeterminations Total'!F53="", 'Redeterminations Total'!O53="",'Total Discontinuances'!D53="",'Total Discontinuances'!E53="",'Redeterminations Total'!C53="")</f>
        <v>1</v>
      </c>
    </row>
    <row r="54" spans="1:10" ht="17.100000000000001" customHeight="1" x14ac:dyDescent="0.3">
      <c r="A54" s="7" t="s">
        <v>178</v>
      </c>
      <c r="B54" s="7" t="s">
        <v>54</v>
      </c>
      <c r="C54" s="27">
        <v>0.83686849209409953</v>
      </c>
      <c r="D54" s="27" t="s">
        <v>183</v>
      </c>
      <c r="E54" s="30" t="s">
        <v>183</v>
      </c>
      <c r="F54" s="69">
        <v>1</v>
      </c>
      <c r="G54" s="9" t="str">
        <f t="shared" si="0"/>
        <v>Cell Suppressed For Small Numbers</v>
      </c>
      <c r="H54" s="6" t="b">
        <f>OR('MAGI Redeterminations'!F54="", 'MAGI Redeterminations'!O54="",'MAGI Discontinuances'!D54="",'MAGI Discontinuances'!E54="",'MAGI Redeterminations'!C54="")</f>
        <v>0</v>
      </c>
      <c r="I54" s="6" t="b">
        <f>OR('Non-MAGI Redeterminations'!F54="", 'Non-MAGI Redeterminations'!O54="",'Non-MAGI Discontinuances'!D54="",'Non-MAGI Discontinuances'!E54="",'Non-MAGI Redeterminations'!C54="")</f>
        <v>1</v>
      </c>
      <c r="J54" s="6" t="b">
        <f>OR('Redeterminations Total'!F54="", 'Redeterminations Total'!O54="",'Total Discontinuances'!D54="",'Total Discontinuances'!E54="",'Redeterminations Total'!C54="")</f>
        <v>0</v>
      </c>
    </row>
    <row r="55" spans="1:10" ht="17.100000000000001" customHeight="1" x14ac:dyDescent="0.3">
      <c r="A55" s="7" t="s">
        <v>178</v>
      </c>
      <c r="B55" s="7" t="s">
        <v>55</v>
      </c>
      <c r="C55" s="27">
        <v>0.86753100338218714</v>
      </c>
      <c r="D55" s="27">
        <v>0.8517350157728707</v>
      </c>
      <c r="E55" s="30">
        <v>0.86513629842180773</v>
      </c>
      <c r="F55" s="55" t="s">
        <v>183</v>
      </c>
      <c r="G55" s="9" t="str">
        <f t="shared" si="0"/>
        <v/>
      </c>
      <c r="H55" s="6" t="b">
        <f>OR('MAGI Redeterminations'!F55="", 'MAGI Redeterminations'!O55="",'MAGI Discontinuances'!D55="",'MAGI Discontinuances'!E55="",'MAGI Redeterminations'!C55="")</f>
        <v>0</v>
      </c>
      <c r="I55" s="6" t="b">
        <f>OR('Non-MAGI Redeterminations'!F55="", 'Non-MAGI Redeterminations'!O55="",'Non-MAGI Discontinuances'!D55="",'Non-MAGI Discontinuances'!E55="",'Non-MAGI Redeterminations'!C55="")</f>
        <v>0</v>
      </c>
      <c r="J55" s="6" t="b">
        <f>OR('Redeterminations Total'!F55="", 'Redeterminations Total'!O55="",'Total Discontinuances'!D55="",'Total Discontinuances'!E55="",'Redeterminations Total'!C55="")</f>
        <v>0</v>
      </c>
    </row>
    <row r="56" spans="1:10" ht="17.100000000000001" customHeight="1" x14ac:dyDescent="0.3">
      <c r="A56" s="7" t="s">
        <v>178</v>
      </c>
      <c r="B56" s="7" t="s">
        <v>56</v>
      </c>
      <c r="C56" s="27" t="s">
        <v>183</v>
      </c>
      <c r="D56" s="27" t="s">
        <v>183</v>
      </c>
      <c r="E56" s="30" t="s">
        <v>183</v>
      </c>
      <c r="F56" s="69">
        <v>1</v>
      </c>
      <c r="G56" s="9" t="str">
        <f t="shared" si="0"/>
        <v>Cell Suppressed For Small Numbers</v>
      </c>
      <c r="H56" s="6" t="b">
        <f>OR('MAGI Redeterminations'!F56="", 'MAGI Redeterminations'!O56="",'MAGI Discontinuances'!D56="",'MAGI Discontinuances'!E56="",'MAGI Redeterminations'!C56="")</f>
        <v>1</v>
      </c>
      <c r="I56" s="6" t="b">
        <f>OR('Non-MAGI Redeterminations'!F56="", 'Non-MAGI Redeterminations'!O56="",'Non-MAGI Discontinuances'!D56="",'Non-MAGI Discontinuances'!E56="",'Non-MAGI Redeterminations'!C56="")</f>
        <v>1</v>
      </c>
      <c r="J56" s="6" t="b">
        <f>OR('Redeterminations Total'!F56="", 'Redeterminations Total'!O56="",'Total Discontinuances'!D56="",'Total Discontinuances'!E56="",'Redeterminations Total'!C56="")</f>
        <v>0</v>
      </c>
    </row>
    <row r="57" spans="1:10" ht="17.100000000000001" customHeight="1" x14ac:dyDescent="0.3">
      <c r="A57" s="7" t="s">
        <v>178</v>
      </c>
      <c r="B57" s="7" t="s">
        <v>57</v>
      </c>
      <c r="C57" s="27">
        <v>0.88820401256949477</v>
      </c>
      <c r="D57" s="27" t="s">
        <v>183</v>
      </c>
      <c r="E57" s="30" t="s">
        <v>183</v>
      </c>
      <c r="F57" s="69">
        <v>1</v>
      </c>
      <c r="G57" s="9" t="str">
        <f t="shared" si="0"/>
        <v>Cell Suppressed For Small Numbers</v>
      </c>
      <c r="H57" s="6" t="b">
        <f>OR('MAGI Redeterminations'!F57="", 'MAGI Redeterminations'!O57="",'MAGI Discontinuances'!D57="",'MAGI Discontinuances'!E57="",'MAGI Redeterminations'!C57="")</f>
        <v>0</v>
      </c>
      <c r="I57" s="6" t="b">
        <f>OR('Non-MAGI Redeterminations'!F57="", 'Non-MAGI Redeterminations'!O57="",'Non-MAGI Discontinuances'!D57="",'Non-MAGI Discontinuances'!E57="",'Non-MAGI Redeterminations'!C57="")</f>
        <v>1</v>
      </c>
      <c r="J57" s="6" t="b">
        <f>OR('Redeterminations Total'!F57="", 'Redeterminations Total'!O57="",'Total Discontinuances'!D57="",'Total Discontinuances'!E57="",'Redeterminations Total'!C57="")</f>
        <v>1</v>
      </c>
    </row>
    <row r="58" spans="1:10" ht="17.100000000000001" customHeight="1" x14ac:dyDescent="0.3">
      <c r="A58" s="7" t="s">
        <v>178</v>
      </c>
      <c r="B58" s="7" t="s">
        <v>58</v>
      </c>
      <c r="C58" s="27">
        <v>0.84026996625421824</v>
      </c>
      <c r="D58" s="27" t="s">
        <v>183</v>
      </c>
      <c r="E58" s="30" t="s">
        <v>183</v>
      </c>
      <c r="F58" s="69">
        <v>1</v>
      </c>
      <c r="G58" s="9" t="str">
        <f t="shared" si="0"/>
        <v>Cell Suppressed For Small Numbers</v>
      </c>
      <c r="H58" s="6" t="b">
        <f>OR('MAGI Redeterminations'!F58="", 'MAGI Redeterminations'!O58="",'MAGI Discontinuances'!D58="",'MAGI Discontinuances'!E58="",'MAGI Redeterminations'!C58="")</f>
        <v>0</v>
      </c>
      <c r="I58" s="6" t="b">
        <f>OR('Non-MAGI Redeterminations'!F58="", 'Non-MAGI Redeterminations'!O58="",'Non-MAGI Discontinuances'!D58="",'Non-MAGI Discontinuances'!E58="",'Non-MAGI Redeterminations'!C58="")</f>
        <v>1</v>
      </c>
      <c r="J58" s="6" t="b">
        <f>OR('Redeterminations Total'!F58="", 'Redeterminations Total'!O58="",'Total Discontinuances'!D58="",'Total Discontinuances'!E58="",'Redeterminations Total'!C58="")</f>
        <v>0</v>
      </c>
    </row>
    <row r="59" spans="1:10" ht="17.100000000000001" customHeight="1" x14ac:dyDescent="0.3">
      <c r="A59" s="7" t="s">
        <v>178</v>
      </c>
      <c r="B59" s="7" t="s">
        <v>59</v>
      </c>
      <c r="C59" s="27">
        <v>0.86326698857613948</v>
      </c>
      <c r="D59" s="27">
        <v>0.83341380975374213</v>
      </c>
      <c r="E59" s="30">
        <v>0.86002204377263425</v>
      </c>
      <c r="F59" s="55" t="s">
        <v>183</v>
      </c>
      <c r="G59" s="9" t="str">
        <f t="shared" si="0"/>
        <v/>
      </c>
      <c r="H59" s="6" t="b">
        <f>OR('MAGI Redeterminations'!F59="", 'MAGI Redeterminations'!O59="",'MAGI Discontinuances'!D59="",'MAGI Discontinuances'!E59="",'MAGI Redeterminations'!C59="")</f>
        <v>0</v>
      </c>
      <c r="I59" s="6" t="b">
        <f>OR('Non-MAGI Redeterminations'!F59="", 'Non-MAGI Redeterminations'!O59="",'Non-MAGI Discontinuances'!D59="",'Non-MAGI Discontinuances'!E59="",'Non-MAGI Redeterminations'!C59="")</f>
        <v>0</v>
      </c>
      <c r="J59" s="6" t="b">
        <f>OR('Redeterminations Total'!F59="", 'Redeterminations Total'!O59="",'Total Discontinuances'!D59="",'Total Discontinuances'!E59="",'Redeterminations Total'!C59="")</f>
        <v>0</v>
      </c>
    </row>
    <row r="60" spans="1:10" ht="17.100000000000001" customHeight="1" x14ac:dyDescent="0.3">
      <c r="A60" s="7" t="s">
        <v>178</v>
      </c>
      <c r="B60" s="7" t="s">
        <v>60</v>
      </c>
      <c r="C60" s="27">
        <v>0.8531567080045096</v>
      </c>
      <c r="D60" s="27" t="s">
        <v>183</v>
      </c>
      <c r="E60" s="30" t="s">
        <v>183</v>
      </c>
      <c r="F60" s="69">
        <v>1</v>
      </c>
      <c r="G60" s="9" t="str">
        <f t="shared" si="0"/>
        <v>Cell Suppressed For Small Numbers</v>
      </c>
      <c r="H60" s="6" t="b">
        <f>OR('MAGI Redeterminations'!F60="", 'MAGI Redeterminations'!O60="",'MAGI Discontinuances'!D60="",'MAGI Discontinuances'!E60="",'MAGI Redeterminations'!C60="")</f>
        <v>0</v>
      </c>
      <c r="I60" s="6" t="b">
        <f>OR('Non-MAGI Redeterminations'!F60="", 'Non-MAGI Redeterminations'!O60="",'Non-MAGI Discontinuances'!D60="",'Non-MAGI Discontinuances'!E60="",'Non-MAGI Redeterminations'!C60="")</f>
        <v>1</v>
      </c>
      <c r="J60" s="6" t="b">
        <f>OR('Redeterminations Total'!F60="", 'Redeterminations Total'!O60="",'Total Discontinuances'!D60="",'Total Discontinuances'!E60="",'Redeterminations Total'!C60="")</f>
        <v>0</v>
      </c>
    </row>
    <row r="61" spans="1:10" ht="17.100000000000001" customHeight="1" x14ac:dyDescent="0.3">
      <c r="A61" s="7" t="s">
        <v>178</v>
      </c>
      <c r="B61" s="7" t="s">
        <v>61</v>
      </c>
      <c r="C61" s="27">
        <v>0.84567005321722299</v>
      </c>
      <c r="D61" s="27">
        <v>0.84357541899441346</v>
      </c>
      <c r="E61" s="30">
        <v>0.84536082474226804</v>
      </c>
      <c r="F61" s="55" t="s">
        <v>183</v>
      </c>
      <c r="G61" s="9" t="str">
        <f t="shared" si="0"/>
        <v/>
      </c>
      <c r="H61" s="6" t="b">
        <f>OR('MAGI Redeterminations'!F61="", 'MAGI Redeterminations'!O61="",'MAGI Discontinuances'!D61="",'MAGI Discontinuances'!E61="",'MAGI Redeterminations'!C61="")</f>
        <v>0</v>
      </c>
      <c r="I61" s="6" t="b">
        <f>OR('Non-MAGI Redeterminations'!F61="", 'Non-MAGI Redeterminations'!O61="",'Non-MAGI Discontinuances'!D61="",'Non-MAGI Discontinuances'!E61="",'Non-MAGI Redeterminations'!C61="")</f>
        <v>0</v>
      </c>
      <c r="J61" s="6" t="b">
        <f>OR('Redeterminations Total'!F61="", 'Redeterminations Total'!O61="",'Total Discontinuances'!D61="",'Total Discontinuances'!E61="",'Redeterminations Total'!C61="")</f>
        <v>0</v>
      </c>
    </row>
    <row r="62" spans="1:10" ht="17.100000000000001" customHeight="1" x14ac:dyDescent="0.3">
      <c r="A62" s="11" t="s">
        <v>178</v>
      </c>
      <c r="B62" s="11" t="s">
        <v>62</v>
      </c>
      <c r="C62" s="31">
        <v>0.81827774588378266</v>
      </c>
      <c r="D62" s="31">
        <v>0.78491911048587815</v>
      </c>
      <c r="E62" s="32">
        <v>0.81368015324456211</v>
      </c>
      <c r="F62" s="55" t="s">
        <v>183</v>
      </c>
      <c r="G62" s="9" t="str">
        <f t="shared" si="0"/>
        <v/>
      </c>
      <c r="H62" s="6" t="b">
        <f>OR('MAGI Redeterminations'!F62="", 'MAGI Redeterminations'!O62="",'MAGI Discontinuances'!D62="",'MAGI Discontinuances'!E62="",'MAGI Redeterminations'!C62="")</f>
        <v>0</v>
      </c>
      <c r="I62" s="6" t="b">
        <f>OR('Non-MAGI Redeterminations'!F62="", 'Non-MAGI Redeterminations'!O62="",'Non-MAGI Discontinuances'!D62="",'Non-MAGI Discontinuances'!E62="",'Non-MAGI Redeterminations'!C62="")</f>
        <v>0</v>
      </c>
      <c r="J62" s="6" t="b">
        <f>OR('Redeterminations Total'!F62="", 'Redeterminations Total'!O62="",'Total Discontinuances'!D62="",'Total Discontinuances'!E62="",'Redeterminations Total'!C62="")</f>
        <v>0</v>
      </c>
    </row>
    <row r="63" spans="1:10" ht="17.100000000000001" customHeight="1" x14ac:dyDescent="0.3"/>
    <row r="64" spans="1:10" ht="17.100000000000001" customHeight="1" x14ac:dyDescent="0.3">
      <c r="A64" s="5" t="s">
        <v>106</v>
      </c>
    </row>
  </sheetData>
  <conditionalFormatting sqref="A4:F62">
    <cfRule type="expression" dxfId="7" priority="4">
      <formula>MOD(ROW(),2)=0</formula>
    </cfRule>
  </conditionalFormatting>
  <conditionalFormatting sqref="G4:G62">
    <cfRule type="expression" dxfId="6" priority="2">
      <formula>MOD(ROW(),2)=0</formula>
    </cfRule>
  </conditionalFormatting>
  <conditionalFormatting sqref="H4:J62">
    <cfRule type="cellIs" dxfId="5" priority="1" operator="equal">
      <formula>TRUE</formula>
    </cfRule>
  </conditionalFormatting>
  <pageMargins left="0.05" right="0.05" top="0.5" bottom="0.5" header="0" footer="0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6"/>
  <sheetViews>
    <sheetView zoomScaleNormal="100" workbookViewId="0">
      <pane ySplit="3" topLeftCell="A4" activePane="bottomLeft" state="frozen"/>
      <selection activeCell="B8" sqref="B8"/>
      <selection pane="bottomLeft" activeCell="A2" sqref="A2"/>
    </sheetView>
  </sheetViews>
  <sheetFormatPr defaultColWidth="0" defaultRowHeight="17.100000000000001" customHeight="1" zeroHeight="1" x14ac:dyDescent="0.3"/>
  <cols>
    <col min="1" max="1" width="21.7109375" style="6" customWidth="1"/>
    <col min="2" max="2" width="17.7109375" style="6" customWidth="1"/>
    <col min="3" max="3" width="20.7109375" style="6" bestFit="1" customWidth="1"/>
    <col min="4" max="4" width="18.7109375" style="6" bestFit="1" customWidth="1"/>
    <col min="5" max="5" width="33.7109375" style="6" bestFit="1" customWidth="1"/>
    <col min="6" max="6" width="20.7109375" style="6" bestFit="1" customWidth="1"/>
    <col min="7" max="7" width="22.7109375" style="6" bestFit="1" customWidth="1"/>
    <col min="8" max="16384" width="11.42578125" style="6" hidden="1"/>
  </cols>
  <sheetData>
    <row r="1" spans="1:7" ht="17.100000000000001" customHeight="1" x14ac:dyDescent="0.3">
      <c r="A1" s="54" t="s">
        <v>182</v>
      </c>
    </row>
    <row r="2" spans="1:7" s="2" customFormat="1" ht="23.1" customHeight="1" x14ac:dyDescent="0.45">
      <c r="A2" s="3" t="s">
        <v>95</v>
      </c>
    </row>
    <row r="3" spans="1:7" ht="34.5" x14ac:dyDescent="0.3">
      <c r="A3" s="29" t="s">
        <v>0</v>
      </c>
      <c r="B3" s="29" t="s">
        <v>127</v>
      </c>
      <c r="C3" s="29" t="s">
        <v>177</v>
      </c>
      <c r="D3" s="29" t="s">
        <v>128</v>
      </c>
      <c r="E3" s="29" t="s">
        <v>170</v>
      </c>
      <c r="F3" s="29" t="s">
        <v>172</v>
      </c>
      <c r="G3" s="29" t="s">
        <v>160</v>
      </c>
    </row>
    <row r="4" spans="1:7" ht="17.100000000000001" customHeight="1" x14ac:dyDescent="0.3">
      <c r="A4" s="7" t="s">
        <v>178</v>
      </c>
      <c r="B4" s="7" t="s">
        <v>62</v>
      </c>
      <c r="C4" s="8">
        <v>375524</v>
      </c>
      <c r="D4" s="8">
        <v>130794</v>
      </c>
      <c r="E4" s="8">
        <v>219500</v>
      </c>
      <c r="F4" s="8">
        <v>346977</v>
      </c>
      <c r="G4" s="8">
        <v>1072795</v>
      </c>
    </row>
    <row r="5" spans="1:7" ht="17.100000000000001" customHeight="1" x14ac:dyDescent="0.3"/>
    <row r="6" spans="1:7" ht="17.100000000000001" customHeight="1" x14ac:dyDescent="0.3">
      <c r="A6" s="5" t="s">
        <v>106</v>
      </c>
    </row>
  </sheetData>
  <pageMargins left="0.05" right="0.05" top="0.5" bottom="0.5" header="0" footer="0"/>
  <pageSetup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64"/>
  <sheetViews>
    <sheetView zoomScaleNormal="100" workbookViewId="0">
      <pane ySplit="3" topLeftCell="A28" activePane="bottomLeft" state="frozen"/>
      <selection activeCell="B8" sqref="B8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12.7109375" style="6" bestFit="1" customWidth="1"/>
    <col min="4" max="4" width="17.7109375" style="6" bestFit="1" customWidth="1"/>
    <col min="5" max="5" width="16.7109375" style="6" bestFit="1" customWidth="1"/>
    <col min="6" max="6" width="24.7109375" style="16" bestFit="1" customWidth="1"/>
    <col min="7" max="7" width="42.7109375" style="70" customWidth="1"/>
    <col min="8" max="16384" width="11.42578125" style="6" hidden="1"/>
  </cols>
  <sheetData>
    <row r="1" spans="1:7" ht="17.100000000000001" customHeight="1" x14ac:dyDescent="0.3">
      <c r="A1" s="54" t="s">
        <v>182</v>
      </c>
    </row>
    <row r="2" spans="1:7" s="2" customFormat="1" ht="23.1" customHeight="1" x14ac:dyDescent="0.45">
      <c r="A2" s="3" t="s">
        <v>96</v>
      </c>
      <c r="F2" s="4"/>
      <c r="G2" s="71"/>
    </row>
    <row r="3" spans="1:7" ht="17.100000000000001" customHeight="1" x14ac:dyDescent="0.3">
      <c r="A3" s="28" t="s">
        <v>0</v>
      </c>
      <c r="B3" s="28" t="s">
        <v>127</v>
      </c>
      <c r="C3" s="28" t="s">
        <v>97</v>
      </c>
      <c r="D3" s="28" t="s">
        <v>98</v>
      </c>
      <c r="E3" s="28" t="s">
        <v>99</v>
      </c>
      <c r="F3" s="28" t="s">
        <v>2</v>
      </c>
      <c r="G3" s="28" t="s">
        <v>3</v>
      </c>
    </row>
    <row r="4" spans="1:7" ht="17.100000000000001" customHeight="1" x14ac:dyDescent="0.3">
      <c r="A4" s="7" t="s">
        <v>178</v>
      </c>
      <c r="B4" s="7" t="s">
        <v>4</v>
      </c>
      <c r="C4" s="8">
        <v>6593</v>
      </c>
      <c r="D4" s="10">
        <v>140</v>
      </c>
      <c r="E4" s="10">
        <v>172</v>
      </c>
      <c r="F4" s="17" t="s">
        <v>183</v>
      </c>
      <c r="G4" s="9" t="s">
        <v>183</v>
      </c>
    </row>
    <row r="5" spans="1:7" ht="17.100000000000001" customHeight="1" x14ac:dyDescent="0.3">
      <c r="A5" s="7" t="s">
        <v>178</v>
      </c>
      <c r="B5" s="7" t="s">
        <v>5</v>
      </c>
      <c r="C5" s="10">
        <v>0</v>
      </c>
      <c r="D5" s="10">
        <v>0</v>
      </c>
      <c r="E5" s="10">
        <v>0</v>
      </c>
      <c r="F5" s="17" t="s">
        <v>183</v>
      </c>
      <c r="G5" s="9" t="s">
        <v>183</v>
      </c>
    </row>
    <row r="6" spans="1:7" ht="17.100000000000001" customHeight="1" x14ac:dyDescent="0.3">
      <c r="A6" s="7" t="s">
        <v>178</v>
      </c>
      <c r="B6" s="7" t="s">
        <v>6</v>
      </c>
      <c r="C6" s="10">
        <v>126</v>
      </c>
      <c r="D6" s="10">
        <v>12</v>
      </c>
      <c r="E6" s="10">
        <v>19</v>
      </c>
      <c r="F6" s="17" t="s">
        <v>183</v>
      </c>
      <c r="G6" s="9" t="s">
        <v>183</v>
      </c>
    </row>
    <row r="7" spans="1:7" ht="17.100000000000001" customHeight="1" x14ac:dyDescent="0.3">
      <c r="A7" s="7" t="s">
        <v>178</v>
      </c>
      <c r="B7" s="7" t="s">
        <v>7</v>
      </c>
      <c r="C7" s="10">
        <v>847</v>
      </c>
      <c r="D7" s="10">
        <v>9</v>
      </c>
      <c r="E7" s="10">
        <v>56</v>
      </c>
      <c r="F7" s="17" t="s">
        <v>183</v>
      </c>
      <c r="G7" s="9" t="s">
        <v>183</v>
      </c>
    </row>
    <row r="8" spans="1:7" ht="17.100000000000001" customHeight="1" x14ac:dyDescent="0.3">
      <c r="A8" s="7" t="s">
        <v>178</v>
      </c>
      <c r="B8" s="7" t="s">
        <v>8</v>
      </c>
      <c r="C8" s="10">
        <v>173</v>
      </c>
      <c r="D8" s="10">
        <v>18</v>
      </c>
      <c r="E8" s="10">
        <v>13</v>
      </c>
      <c r="F8" s="17" t="s">
        <v>183</v>
      </c>
      <c r="G8" s="9" t="s">
        <v>183</v>
      </c>
    </row>
    <row r="9" spans="1:7" ht="17.100000000000001" customHeight="1" x14ac:dyDescent="0.3">
      <c r="A9" s="7" t="s">
        <v>178</v>
      </c>
      <c r="B9" s="7" t="s">
        <v>9</v>
      </c>
      <c r="C9" s="10">
        <v>81</v>
      </c>
      <c r="D9" s="10">
        <v>0</v>
      </c>
      <c r="E9" s="10">
        <v>12</v>
      </c>
      <c r="F9" s="17" t="s">
        <v>183</v>
      </c>
      <c r="G9" s="9" t="s">
        <v>183</v>
      </c>
    </row>
    <row r="10" spans="1:7" ht="17.100000000000001" customHeight="1" x14ac:dyDescent="0.3">
      <c r="A10" s="7" t="s">
        <v>178</v>
      </c>
      <c r="B10" s="7" t="s">
        <v>10</v>
      </c>
      <c r="C10" s="8">
        <v>3161</v>
      </c>
      <c r="D10" s="10">
        <v>140</v>
      </c>
      <c r="E10" s="10">
        <v>124</v>
      </c>
      <c r="F10" s="17" t="s">
        <v>183</v>
      </c>
      <c r="G10" s="9" t="s">
        <v>183</v>
      </c>
    </row>
    <row r="11" spans="1:7" ht="17.100000000000001" customHeight="1" x14ac:dyDescent="0.3">
      <c r="A11" s="7" t="s">
        <v>178</v>
      </c>
      <c r="B11" s="7" t="s">
        <v>11</v>
      </c>
      <c r="C11" s="10">
        <v>147</v>
      </c>
      <c r="D11" s="10">
        <v>6</v>
      </c>
      <c r="E11" s="10">
        <v>14</v>
      </c>
      <c r="F11" s="17" t="s">
        <v>183</v>
      </c>
      <c r="G11" s="9" t="s">
        <v>183</v>
      </c>
    </row>
    <row r="12" spans="1:7" ht="17.100000000000001" customHeight="1" x14ac:dyDescent="0.3">
      <c r="A12" s="7" t="s">
        <v>178</v>
      </c>
      <c r="B12" s="7" t="s">
        <v>12</v>
      </c>
      <c r="C12" s="10">
        <v>500</v>
      </c>
      <c r="D12" s="10">
        <v>33</v>
      </c>
      <c r="E12" s="10">
        <v>20</v>
      </c>
      <c r="F12" s="17" t="s">
        <v>183</v>
      </c>
      <c r="G12" s="9" t="s">
        <v>183</v>
      </c>
    </row>
    <row r="13" spans="1:7" ht="17.100000000000001" customHeight="1" x14ac:dyDescent="0.3">
      <c r="A13" s="7" t="s">
        <v>178</v>
      </c>
      <c r="B13" s="7" t="s">
        <v>13</v>
      </c>
      <c r="C13" s="8">
        <v>4764</v>
      </c>
      <c r="D13" s="10">
        <v>283</v>
      </c>
      <c r="E13" s="10">
        <v>220</v>
      </c>
      <c r="F13" s="17" t="s">
        <v>183</v>
      </c>
      <c r="G13" s="9" t="s">
        <v>183</v>
      </c>
    </row>
    <row r="14" spans="1:7" ht="17.100000000000001" customHeight="1" x14ac:dyDescent="0.3">
      <c r="A14" s="7" t="s">
        <v>178</v>
      </c>
      <c r="B14" s="7" t="s">
        <v>14</v>
      </c>
      <c r="C14" s="10">
        <v>133</v>
      </c>
      <c r="D14" s="10">
        <v>21</v>
      </c>
      <c r="E14" s="10">
        <v>19</v>
      </c>
      <c r="F14" s="17" t="s">
        <v>183</v>
      </c>
      <c r="G14" s="9" t="s">
        <v>183</v>
      </c>
    </row>
    <row r="15" spans="1:7" ht="17.100000000000001" customHeight="1" x14ac:dyDescent="0.3">
      <c r="A15" s="7" t="s">
        <v>178</v>
      </c>
      <c r="B15" s="7" t="s">
        <v>15</v>
      </c>
      <c r="C15" s="10">
        <v>770</v>
      </c>
      <c r="D15" s="10">
        <v>15</v>
      </c>
      <c r="E15" s="10">
        <v>33</v>
      </c>
      <c r="F15" s="17" t="s">
        <v>183</v>
      </c>
      <c r="G15" s="9" t="s">
        <v>183</v>
      </c>
    </row>
    <row r="16" spans="1:7" ht="17.100000000000001" customHeight="1" x14ac:dyDescent="0.3">
      <c r="A16" s="7" t="s">
        <v>178</v>
      </c>
      <c r="B16" s="7" t="s">
        <v>16</v>
      </c>
      <c r="C16" s="8">
        <v>1247</v>
      </c>
      <c r="D16" s="10">
        <v>114</v>
      </c>
      <c r="E16" s="10">
        <v>184</v>
      </c>
      <c r="F16" s="17" t="s">
        <v>183</v>
      </c>
      <c r="G16" s="9" t="s">
        <v>183</v>
      </c>
    </row>
    <row r="17" spans="1:7" ht="17.100000000000001" customHeight="1" x14ac:dyDescent="0.3">
      <c r="A17" s="7" t="s">
        <v>178</v>
      </c>
      <c r="B17" s="7" t="s">
        <v>17</v>
      </c>
      <c r="C17" s="10">
        <v>100</v>
      </c>
      <c r="D17" s="10">
        <v>23</v>
      </c>
      <c r="E17" s="10">
        <v>19</v>
      </c>
      <c r="F17" s="17" t="s">
        <v>183</v>
      </c>
      <c r="G17" s="9" t="s">
        <v>183</v>
      </c>
    </row>
    <row r="18" spans="1:7" ht="17.100000000000001" customHeight="1" x14ac:dyDescent="0.3">
      <c r="A18" s="7" t="s">
        <v>178</v>
      </c>
      <c r="B18" s="7" t="s">
        <v>18</v>
      </c>
      <c r="C18" s="8">
        <v>3894</v>
      </c>
      <c r="D18" s="10">
        <v>577</v>
      </c>
      <c r="E18" s="10">
        <v>387</v>
      </c>
      <c r="F18" s="17" t="s">
        <v>183</v>
      </c>
      <c r="G18" s="9" t="s">
        <v>183</v>
      </c>
    </row>
    <row r="19" spans="1:7" ht="17.100000000000001" customHeight="1" x14ac:dyDescent="0.3">
      <c r="A19" s="7" t="s">
        <v>178</v>
      </c>
      <c r="B19" s="7" t="s">
        <v>19</v>
      </c>
      <c r="C19" s="10">
        <v>559</v>
      </c>
      <c r="D19" s="10">
        <v>116</v>
      </c>
      <c r="E19" s="10">
        <v>36</v>
      </c>
      <c r="F19" s="17" t="s">
        <v>183</v>
      </c>
      <c r="G19" s="9" t="s">
        <v>183</v>
      </c>
    </row>
    <row r="20" spans="1:7" ht="17.100000000000001" customHeight="1" x14ac:dyDescent="0.3">
      <c r="A20" s="7" t="s">
        <v>178</v>
      </c>
      <c r="B20" s="7" t="s">
        <v>20</v>
      </c>
      <c r="C20" s="10">
        <v>384</v>
      </c>
      <c r="D20" s="10">
        <v>12</v>
      </c>
      <c r="E20" s="10">
        <v>45</v>
      </c>
      <c r="F20" s="17" t="s">
        <v>183</v>
      </c>
      <c r="G20" s="9" t="s">
        <v>183</v>
      </c>
    </row>
    <row r="21" spans="1:7" ht="17.100000000000001" customHeight="1" x14ac:dyDescent="0.3">
      <c r="A21" s="7" t="s">
        <v>178</v>
      </c>
      <c r="B21" s="7" t="s">
        <v>21</v>
      </c>
      <c r="C21" s="10">
        <v>106</v>
      </c>
      <c r="D21" s="10" t="s">
        <v>183</v>
      </c>
      <c r="E21" s="10" t="s">
        <v>183</v>
      </c>
      <c r="F21" s="57">
        <v>1</v>
      </c>
      <c r="G21" s="9" t="s">
        <v>188</v>
      </c>
    </row>
    <row r="22" spans="1:7" ht="17.100000000000001" customHeight="1" x14ac:dyDescent="0.3">
      <c r="A22" s="7" t="s">
        <v>178</v>
      </c>
      <c r="B22" s="7" t="s">
        <v>22</v>
      </c>
      <c r="C22" s="8">
        <v>58520</v>
      </c>
      <c r="D22" s="8">
        <v>2559</v>
      </c>
      <c r="E22" s="8">
        <v>2363</v>
      </c>
      <c r="F22" s="17" t="s">
        <v>183</v>
      </c>
      <c r="G22" s="9" t="s">
        <v>183</v>
      </c>
    </row>
    <row r="23" spans="1:7" ht="17.100000000000001" customHeight="1" x14ac:dyDescent="0.3">
      <c r="A23" s="7" t="s">
        <v>178</v>
      </c>
      <c r="B23" s="7" t="s">
        <v>23</v>
      </c>
      <c r="C23" s="10">
        <v>652</v>
      </c>
      <c r="D23" s="10">
        <v>137</v>
      </c>
      <c r="E23" s="10">
        <v>86</v>
      </c>
      <c r="F23" s="17" t="s">
        <v>183</v>
      </c>
      <c r="G23" s="9" t="s">
        <v>183</v>
      </c>
    </row>
    <row r="24" spans="1:7" ht="17.100000000000001" customHeight="1" x14ac:dyDescent="0.3">
      <c r="A24" s="7" t="s">
        <v>178</v>
      </c>
      <c r="B24" s="7" t="s">
        <v>24</v>
      </c>
      <c r="C24" s="10">
        <v>812</v>
      </c>
      <c r="D24" s="10">
        <v>41</v>
      </c>
      <c r="E24" s="10">
        <v>39</v>
      </c>
      <c r="F24" s="17" t="s">
        <v>183</v>
      </c>
      <c r="G24" s="9" t="s">
        <v>183</v>
      </c>
    </row>
    <row r="25" spans="1:7" ht="17.100000000000001" customHeight="1" x14ac:dyDescent="0.3">
      <c r="A25" s="7" t="s">
        <v>178</v>
      </c>
      <c r="B25" s="7" t="s">
        <v>25</v>
      </c>
      <c r="C25" s="10">
        <v>97</v>
      </c>
      <c r="D25" s="10">
        <v>14</v>
      </c>
      <c r="E25" s="10">
        <v>9</v>
      </c>
      <c r="F25" s="17" t="s">
        <v>183</v>
      </c>
      <c r="G25" s="9" t="s">
        <v>183</v>
      </c>
    </row>
    <row r="26" spans="1:7" ht="17.100000000000001" customHeight="1" x14ac:dyDescent="0.3">
      <c r="A26" s="7" t="s">
        <v>178</v>
      </c>
      <c r="B26" s="7" t="s">
        <v>26</v>
      </c>
      <c r="C26" s="10">
        <v>473</v>
      </c>
      <c r="D26" s="10">
        <v>10</v>
      </c>
      <c r="E26" s="10">
        <v>15</v>
      </c>
      <c r="F26" s="17" t="s">
        <v>183</v>
      </c>
      <c r="G26" s="9" t="s">
        <v>183</v>
      </c>
    </row>
    <row r="27" spans="1:7" ht="17.100000000000001" customHeight="1" x14ac:dyDescent="0.3">
      <c r="A27" s="7" t="s">
        <v>178</v>
      </c>
      <c r="B27" s="7" t="s">
        <v>27</v>
      </c>
      <c r="C27" s="8">
        <v>1401</v>
      </c>
      <c r="D27" s="10">
        <v>222</v>
      </c>
      <c r="E27" s="10">
        <v>143</v>
      </c>
      <c r="F27" s="17" t="s">
        <v>183</v>
      </c>
      <c r="G27" s="9" t="s">
        <v>183</v>
      </c>
    </row>
    <row r="28" spans="1:7" ht="17.100000000000001" customHeight="1" x14ac:dyDescent="0.3">
      <c r="A28" s="7" t="s">
        <v>178</v>
      </c>
      <c r="B28" s="7" t="s">
        <v>28</v>
      </c>
      <c r="C28" s="10">
        <v>58</v>
      </c>
      <c r="D28" s="10">
        <v>12</v>
      </c>
      <c r="E28" s="10" t="s">
        <v>183</v>
      </c>
      <c r="F28" s="57">
        <v>1</v>
      </c>
      <c r="G28" s="9" t="s">
        <v>188</v>
      </c>
    </row>
    <row r="29" spans="1:7" ht="17.100000000000001" customHeight="1" x14ac:dyDescent="0.3">
      <c r="A29" s="7" t="s">
        <v>178</v>
      </c>
      <c r="B29" s="7" t="s">
        <v>29</v>
      </c>
      <c r="C29" s="10">
        <v>108</v>
      </c>
      <c r="D29" s="10" t="s">
        <v>183</v>
      </c>
      <c r="E29" s="10" t="s">
        <v>183</v>
      </c>
      <c r="F29" s="57">
        <v>1</v>
      </c>
      <c r="G29" s="9" t="s">
        <v>188</v>
      </c>
    </row>
    <row r="30" spans="1:7" ht="17.100000000000001" customHeight="1" x14ac:dyDescent="0.3">
      <c r="A30" s="7" t="s">
        <v>178</v>
      </c>
      <c r="B30" s="7" t="s">
        <v>30</v>
      </c>
      <c r="C30" s="8">
        <v>1866</v>
      </c>
      <c r="D30" s="10">
        <v>74</v>
      </c>
      <c r="E30" s="10">
        <v>155</v>
      </c>
      <c r="F30" s="17" t="s">
        <v>183</v>
      </c>
      <c r="G30" s="9" t="s">
        <v>183</v>
      </c>
    </row>
    <row r="31" spans="1:7" ht="17.100000000000001" customHeight="1" x14ac:dyDescent="0.3">
      <c r="A31" s="7" t="s">
        <v>178</v>
      </c>
      <c r="B31" s="7" t="s">
        <v>31</v>
      </c>
      <c r="C31" s="10">
        <v>352</v>
      </c>
      <c r="D31" s="10">
        <v>25</v>
      </c>
      <c r="E31" s="10">
        <v>20</v>
      </c>
      <c r="F31" s="17" t="s">
        <v>183</v>
      </c>
      <c r="G31" s="9" t="s">
        <v>183</v>
      </c>
    </row>
    <row r="32" spans="1:7" ht="17.100000000000001" customHeight="1" x14ac:dyDescent="0.3">
      <c r="A32" s="7" t="s">
        <v>178</v>
      </c>
      <c r="B32" s="7" t="s">
        <v>32</v>
      </c>
      <c r="C32" s="10">
        <v>294</v>
      </c>
      <c r="D32" s="10" t="s">
        <v>183</v>
      </c>
      <c r="E32" s="10">
        <v>9</v>
      </c>
      <c r="F32" s="57">
        <v>1</v>
      </c>
      <c r="G32" s="9" t="s">
        <v>188</v>
      </c>
    </row>
    <row r="33" spans="1:7" ht="17.100000000000001" customHeight="1" x14ac:dyDescent="0.3">
      <c r="A33" s="7" t="s">
        <v>178</v>
      </c>
      <c r="B33" s="7" t="s">
        <v>33</v>
      </c>
      <c r="C33" s="8">
        <v>10049</v>
      </c>
      <c r="D33" s="10">
        <v>498</v>
      </c>
      <c r="E33" s="10">
        <v>328</v>
      </c>
      <c r="F33" s="17" t="s">
        <v>183</v>
      </c>
      <c r="G33" s="9" t="s">
        <v>183</v>
      </c>
    </row>
    <row r="34" spans="1:7" ht="17.100000000000001" customHeight="1" x14ac:dyDescent="0.3">
      <c r="A34" s="7" t="s">
        <v>178</v>
      </c>
      <c r="B34" s="7" t="s">
        <v>34</v>
      </c>
      <c r="C34" s="10">
        <v>695</v>
      </c>
      <c r="D34" s="10">
        <v>37</v>
      </c>
      <c r="E34" s="10">
        <v>50</v>
      </c>
      <c r="F34" s="17" t="s">
        <v>183</v>
      </c>
      <c r="G34" s="9" t="s">
        <v>183</v>
      </c>
    </row>
    <row r="35" spans="1:7" ht="17.100000000000001" customHeight="1" x14ac:dyDescent="0.3">
      <c r="A35" s="7" t="s">
        <v>178</v>
      </c>
      <c r="B35" s="7" t="s">
        <v>35</v>
      </c>
      <c r="C35" s="10">
        <v>90</v>
      </c>
      <c r="D35" s="10">
        <v>6</v>
      </c>
      <c r="E35" s="10">
        <v>17</v>
      </c>
      <c r="F35" s="17" t="s">
        <v>183</v>
      </c>
      <c r="G35" s="9" t="s">
        <v>183</v>
      </c>
    </row>
    <row r="36" spans="1:7" ht="17.100000000000001" customHeight="1" x14ac:dyDescent="0.3">
      <c r="A36" s="7" t="s">
        <v>178</v>
      </c>
      <c r="B36" s="7" t="s">
        <v>36</v>
      </c>
      <c r="C36" s="8">
        <v>10158</v>
      </c>
      <c r="D36" s="10">
        <v>492</v>
      </c>
      <c r="E36" s="10">
        <v>336</v>
      </c>
      <c r="F36" s="17" t="s">
        <v>183</v>
      </c>
      <c r="G36" s="9" t="s">
        <v>183</v>
      </c>
    </row>
    <row r="37" spans="1:7" ht="17.100000000000001" customHeight="1" x14ac:dyDescent="0.3">
      <c r="A37" s="7" t="s">
        <v>178</v>
      </c>
      <c r="B37" s="7" t="s">
        <v>37</v>
      </c>
      <c r="C37" s="8">
        <v>7166</v>
      </c>
      <c r="D37" s="10">
        <v>391</v>
      </c>
      <c r="E37" s="10">
        <v>677</v>
      </c>
      <c r="F37" s="17" t="s">
        <v>183</v>
      </c>
      <c r="G37" s="9" t="s">
        <v>183</v>
      </c>
    </row>
    <row r="38" spans="1:7" ht="17.100000000000001" customHeight="1" x14ac:dyDescent="0.3">
      <c r="A38" s="7" t="s">
        <v>178</v>
      </c>
      <c r="B38" s="7" t="s">
        <v>38</v>
      </c>
      <c r="C38" s="10">
        <v>222</v>
      </c>
      <c r="D38" s="10">
        <v>8</v>
      </c>
      <c r="E38" s="10">
        <v>11</v>
      </c>
      <c r="F38" s="17" t="s">
        <v>183</v>
      </c>
      <c r="G38" s="9" t="s">
        <v>183</v>
      </c>
    </row>
    <row r="39" spans="1:7" ht="17.100000000000001" customHeight="1" x14ac:dyDescent="0.3">
      <c r="A39" s="7" t="s">
        <v>178</v>
      </c>
      <c r="B39" s="7" t="s">
        <v>39</v>
      </c>
      <c r="C39" s="8">
        <v>9520</v>
      </c>
      <c r="D39" s="10">
        <v>648</v>
      </c>
      <c r="E39" s="10">
        <v>467</v>
      </c>
      <c r="F39" s="17" t="s">
        <v>183</v>
      </c>
      <c r="G39" s="9" t="s">
        <v>183</v>
      </c>
    </row>
    <row r="40" spans="1:7" ht="17.100000000000001" customHeight="1" x14ac:dyDescent="0.3">
      <c r="A40" s="7" t="s">
        <v>178</v>
      </c>
      <c r="B40" s="7" t="s">
        <v>40</v>
      </c>
      <c r="C40" s="8">
        <v>12002</v>
      </c>
      <c r="D40" s="10">
        <v>449</v>
      </c>
      <c r="E40" s="10">
        <v>325</v>
      </c>
      <c r="F40" s="17" t="s">
        <v>183</v>
      </c>
      <c r="G40" s="9" t="s">
        <v>183</v>
      </c>
    </row>
    <row r="41" spans="1:7" ht="17.100000000000001" customHeight="1" x14ac:dyDescent="0.3">
      <c r="A41" s="7" t="s">
        <v>178</v>
      </c>
      <c r="B41" s="7" t="s">
        <v>41</v>
      </c>
      <c r="C41" s="8">
        <v>3090</v>
      </c>
      <c r="D41" s="10">
        <v>198</v>
      </c>
      <c r="E41" s="10">
        <v>220</v>
      </c>
      <c r="F41" s="17" t="s">
        <v>183</v>
      </c>
      <c r="G41" s="9" t="s">
        <v>183</v>
      </c>
    </row>
    <row r="42" spans="1:7" ht="17.100000000000001" customHeight="1" x14ac:dyDescent="0.3">
      <c r="A42" s="7" t="s">
        <v>178</v>
      </c>
      <c r="B42" s="7" t="s">
        <v>42</v>
      </c>
      <c r="C42" s="8">
        <v>3067</v>
      </c>
      <c r="D42" s="10">
        <v>264</v>
      </c>
      <c r="E42" s="10">
        <v>233</v>
      </c>
      <c r="F42" s="17" t="s">
        <v>183</v>
      </c>
      <c r="G42" s="9" t="s">
        <v>183</v>
      </c>
    </row>
    <row r="43" spans="1:7" ht="17.100000000000001" customHeight="1" x14ac:dyDescent="0.3">
      <c r="A43" s="7" t="s">
        <v>178</v>
      </c>
      <c r="B43" s="7" t="s">
        <v>43</v>
      </c>
      <c r="C43" s="10">
        <v>711</v>
      </c>
      <c r="D43" s="10">
        <v>119</v>
      </c>
      <c r="E43" s="10">
        <v>111</v>
      </c>
      <c r="F43" s="17" t="s">
        <v>183</v>
      </c>
      <c r="G43" s="9" t="s">
        <v>183</v>
      </c>
    </row>
    <row r="44" spans="1:7" ht="17.100000000000001" customHeight="1" x14ac:dyDescent="0.3">
      <c r="A44" s="7" t="s">
        <v>178</v>
      </c>
      <c r="B44" s="7" t="s">
        <v>44</v>
      </c>
      <c r="C44" s="8">
        <v>2652</v>
      </c>
      <c r="D44" s="10">
        <v>65</v>
      </c>
      <c r="E44" s="10">
        <v>35</v>
      </c>
      <c r="F44" s="17" t="s">
        <v>183</v>
      </c>
      <c r="G44" s="9" t="s">
        <v>183</v>
      </c>
    </row>
    <row r="45" spans="1:7" ht="17.100000000000001" customHeight="1" x14ac:dyDescent="0.3">
      <c r="A45" s="7" t="s">
        <v>178</v>
      </c>
      <c r="B45" s="7" t="s">
        <v>45</v>
      </c>
      <c r="C45" s="8">
        <v>1465</v>
      </c>
      <c r="D45" s="10">
        <v>67</v>
      </c>
      <c r="E45" s="10">
        <v>47</v>
      </c>
      <c r="F45" s="17" t="s">
        <v>183</v>
      </c>
      <c r="G45" s="9" t="s">
        <v>183</v>
      </c>
    </row>
    <row r="46" spans="1:7" ht="17.100000000000001" customHeight="1" x14ac:dyDescent="0.3">
      <c r="A46" s="7" t="s">
        <v>178</v>
      </c>
      <c r="B46" s="7" t="s">
        <v>46</v>
      </c>
      <c r="C46" s="8">
        <v>5566</v>
      </c>
      <c r="D46" s="10">
        <v>615</v>
      </c>
      <c r="E46" s="10">
        <v>515</v>
      </c>
      <c r="F46" s="17" t="s">
        <v>183</v>
      </c>
      <c r="G46" s="9" t="s">
        <v>183</v>
      </c>
    </row>
    <row r="47" spans="1:7" ht="17.100000000000001" customHeight="1" x14ac:dyDescent="0.3">
      <c r="A47" s="7" t="s">
        <v>178</v>
      </c>
      <c r="B47" s="7" t="s">
        <v>47</v>
      </c>
      <c r="C47" s="10">
        <v>905</v>
      </c>
      <c r="D47" s="10">
        <v>41</v>
      </c>
      <c r="E47" s="10">
        <v>39</v>
      </c>
      <c r="F47" s="17" t="s">
        <v>183</v>
      </c>
      <c r="G47" s="9" t="s">
        <v>183</v>
      </c>
    </row>
    <row r="48" spans="1:7" ht="17.100000000000001" customHeight="1" x14ac:dyDescent="0.3">
      <c r="A48" s="7" t="s">
        <v>178</v>
      </c>
      <c r="B48" s="7" t="s">
        <v>48</v>
      </c>
      <c r="C48" s="10">
        <v>601</v>
      </c>
      <c r="D48" s="10">
        <v>24</v>
      </c>
      <c r="E48" s="10">
        <v>41</v>
      </c>
      <c r="F48" s="17" t="s">
        <v>183</v>
      </c>
      <c r="G48" s="9" t="s">
        <v>183</v>
      </c>
    </row>
    <row r="49" spans="1:7" ht="17.100000000000001" customHeight="1" x14ac:dyDescent="0.3">
      <c r="A49" s="7" t="s">
        <v>178</v>
      </c>
      <c r="B49" s="7" t="s">
        <v>49</v>
      </c>
      <c r="C49" s="10">
        <v>9</v>
      </c>
      <c r="D49" s="10" t="s">
        <v>183</v>
      </c>
      <c r="E49" s="10" t="s">
        <v>183</v>
      </c>
      <c r="F49" s="57">
        <v>1</v>
      </c>
      <c r="G49" s="9" t="s">
        <v>188</v>
      </c>
    </row>
    <row r="50" spans="1:7" ht="17.100000000000001" customHeight="1" x14ac:dyDescent="0.3">
      <c r="A50" s="7" t="s">
        <v>178</v>
      </c>
      <c r="B50" s="7" t="s">
        <v>50</v>
      </c>
      <c r="C50" s="10">
        <v>179</v>
      </c>
      <c r="D50" s="10">
        <v>6</v>
      </c>
      <c r="E50" s="10">
        <v>19</v>
      </c>
      <c r="F50" s="17" t="s">
        <v>183</v>
      </c>
      <c r="G50" s="9" t="s">
        <v>183</v>
      </c>
    </row>
    <row r="51" spans="1:7" ht="17.100000000000001" customHeight="1" x14ac:dyDescent="0.3">
      <c r="A51" s="7" t="s">
        <v>178</v>
      </c>
      <c r="B51" s="7" t="s">
        <v>51</v>
      </c>
      <c r="C51" s="8">
        <v>1693</v>
      </c>
      <c r="D51" s="10">
        <v>68</v>
      </c>
      <c r="E51" s="10">
        <v>55</v>
      </c>
      <c r="F51" s="17" t="s">
        <v>183</v>
      </c>
      <c r="G51" s="9" t="s">
        <v>183</v>
      </c>
    </row>
    <row r="52" spans="1:7" ht="17.100000000000001" customHeight="1" x14ac:dyDescent="0.3">
      <c r="A52" s="7" t="s">
        <v>178</v>
      </c>
      <c r="B52" s="7" t="s">
        <v>52</v>
      </c>
      <c r="C52" s="8">
        <v>1456</v>
      </c>
      <c r="D52" s="10">
        <v>74</v>
      </c>
      <c r="E52" s="10">
        <v>58</v>
      </c>
      <c r="F52" s="17" t="s">
        <v>183</v>
      </c>
      <c r="G52" s="9" t="s">
        <v>183</v>
      </c>
    </row>
    <row r="53" spans="1:7" ht="17.100000000000001" customHeight="1" x14ac:dyDescent="0.3">
      <c r="A53" s="7" t="s">
        <v>178</v>
      </c>
      <c r="B53" s="7" t="s">
        <v>53</v>
      </c>
      <c r="C53" s="8">
        <v>2687</v>
      </c>
      <c r="D53" s="10">
        <v>280</v>
      </c>
      <c r="E53" s="10">
        <v>212</v>
      </c>
      <c r="F53" s="17" t="s">
        <v>183</v>
      </c>
      <c r="G53" s="9" t="s">
        <v>183</v>
      </c>
    </row>
    <row r="54" spans="1:7" ht="17.100000000000001" customHeight="1" x14ac:dyDescent="0.3">
      <c r="A54" s="7" t="s">
        <v>178</v>
      </c>
      <c r="B54" s="7" t="s">
        <v>54</v>
      </c>
      <c r="C54" s="10">
        <v>423</v>
      </c>
      <c r="D54" s="10">
        <v>8</v>
      </c>
      <c r="E54" s="10">
        <v>50</v>
      </c>
      <c r="F54" s="17" t="s">
        <v>183</v>
      </c>
      <c r="G54" s="9" t="s">
        <v>183</v>
      </c>
    </row>
    <row r="55" spans="1:7" ht="17.100000000000001" customHeight="1" x14ac:dyDescent="0.3">
      <c r="A55" s="7" t="s">
        <v>178</v>
      </c>
      <c r="B55" s="7" t="s">
        <v>55</v>
      </c>
      <c r="C55" s="10">
        <v>235</v>
      </c>
      <c r="D55" s="10">
        <v>5</v>
      </c>
      <c r="E55" s="10">
        <v>13</v>
      </c>
      <c r="F55" s="17" t="s">
        <v>183</v>
      </c>
      <c r="G55" s="9" t="s">
        <v>183</v>
      </c>
    </row>
    <row r="56" spans="1:7" ht="17.100000000000001" customHeight="1" x14ac:dyDescent="0.3">
      <c r="A56" s="7" t="s">
        <v>178</v>
      </c>
      <c r="B56" s="7" t="s">
        <v>56</v>
      </c>
      <c r="C56" s="10">
        <v>69</v>
      </c>
      <c r="D56" s="10">
        <v>5</v>
      </c>
      <c r="E56" s="10" t="s">
        <v>183</v>
      </c>
      <c r="F56" s="57">
        <v>1</v>
      </c>
      <c r="G56" s="9" t="s">
        <v>188</v>
      </c>
    </row>
    <row r="57" spans="1:7" ht="17.100000000000001" customHeight="1" x14ac:dyDescent="0.3">
      <c r="A57" s="7" t="s">
        <v>178</v>
      </c>
      <c r="B57" s="7" t="s">
        <v>57</v>
      </c>
      <c r="C57" s="8">
        <v>1850</v>
      </c>
      <c r="D57" s="10">
        <v>104</v>
      </c>
      <c r="E57" s="10">
        <v>158</v>
      </c>
      <c r="F57" s="17" t="s">
        <v>183</v>
      </c>
      <c r="G57" s="9" t="s">
        <v>183</v>
      </c>
    </row>
    <row r="58" spans="1:7" ht="17.100000000000001" customHeight="1" x14ac:dyDescent="0.3">
      <c r="A58" s="7" t="s">
        <v>178</v>
      </c>
      <c r="B58" s="7" t="s">
        <v>58</v>
      </c>
      <c r="C58" s="10">
        <v>142</v>
      </c>
      <c r="D58" s="10">
        <v>14</v>
      </c>
      <c r="E58" s="10">
        <v>20</v>
      </c>
      <c r="F58" s="17" t="s">
        <v>183</v>
      </c>
      <c r="G58" s="9" t="s">
        <v>183</v>
      </c>
    </row>
    <row r="59" spans="1:7" ht="17.100000000000001" customHeight="1" x14ac:dyDescent="0.3">
      <c r="A59" s="7" t="s">
        <v>178</v>
      </c>
      <c r="B59" s="7" t="s">
        <v>59</v>
      </c>
      <c r="C59" s="8">
        <v>2322</v>
      </c>
      <c r="D59" s="10">
        <v>254</v>
      </c>
      <c r="E59" s="10">
        <v>167</v>
      </c>
      <c r="F59" s="17" t="s">
        <v>183</v>
      </c>
      <c r="G59" s="9" t="s">
        <v>183</v>
      </c>
    </row>
    <row r="60" spans="1:7" ht="17.100000000000001" customHeight="1" x14ac:dyDescent="0.3">
      <c r="A60" s="7" t="s">
        <v>178</v>
      </c>
      <c r="B60" s="7" t="s">
        <v>60</v>
      </c>
      <c r="C60" s="10">
        <v>521</v>
      </c>
      <c r="D60" s="10">
        <v>36</v>
      </c>
      <c r="E60" s="10">
        <v>20</v>
      </c>
      <c r="F60" s="17" t="s">
        <v>183</v>
      </c>
      <c r="G60" s="9" t="s">
        <v>183</v>
      </c>
    </row>
    <row r="61" spans="1:7" ht="17.100000000000001" customHeight="1" x14ac:dyDescent="0.3">
      <c r="A61" s="7" t="s">
        <v>178</v>
      </c>
      <c r="B61" s="7" t="s">
        <v>61</v>
      </c>
      <c r="C61" s="10">
        <v>319</v>
      </c>
      <c r="D61" s="10">
        <v>31</v>
      </c>
      <c r="E61" s="10">
        <v>22</v>
      </c>
      <c r="F61" s="17" t="s">
        <v>183</v>
      </c>
      <c r="G61" s="9" t="s">
        <v>183</v>
      </c>
    </row>
    <row r="62" spans="1:7" ht="17.100000000000001" customHeight="1" x14ac:dyDescent="0.3">
      <c r="A62" s="11" t="s">
        <v>178</v>
      </c>
      <c r="B62" s="11" t="s">
        <v>62</v>
      </c>
      <c r="C62" s="12">
        <v>168082</v>
      </c>
      <c r="D62" s="12">
        <v>9428</v>
      </c>
      <c r="E62" s="12">
        <v>8469</v>
      </c>
      <c r="F62" s="18" t="s">
        <v>183</v>
      </c>
      <c r="G62" s="13" t="s">
        <v>183</v>
      </c>
    </row>
    <row r="63" spans="1:7" ht="17.100000000000001" customHeight="1" x14ac:dyDescent="0.3"/>
    <row r="64" spans="1:7" ht="17.100000000000001" customHeight="1" x14ac:dyDescent="0.3">
      <c r="A64" s="5" t="s">
        <v>106</v>
      </c>
    </row>
  </sheetData>
  <conditionalFormatting sqref="A5:G62 A4:F4">
    <cfRule type="expression" dxfId="4" priority="2">
      <formula>MOD(ROW(),2)=0</formula>
    </cfRule>
  </conditionalFormatting>
  <conditionalFormatting sqref="G4">
    <cfRule type="expression" dxfId="3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64"/>
  <sheetViews>
    <sheetView zoomScaleNormal="100" workbookViewId="0">
      <pane ySplit="3" topLeftCell="A4" activePane="bottomLeft" state="frozen"/>
      <selection activeCell="B8" sqref="B8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12.7109375" style="6" bestFit="1" customWidth="1"/>
    <col min="4" max="4" width="18.7109375" style="6" bestFit="1" customWidth="1"/>
    <col min="5" max="5" width="16.7109375" style="6" bestFit="1" customWidth="1"/>
    <col min="6" max="6" width="18.7109375" style="16" bestFit="1" customWidth="1"/>
    <col min="7" max="7" width="42.7109375" style="6" customWidth="1"/>
    <col min="8" max="16384" width="11.42578125" style="6" hidden="1"/>
  </cols>
  <sheetData>
    <row r="1" spans="1:7" ht="17.100000000000001" customHeight="1" x14ac:dyDescent="0.3">
      <c r="A1" s="54" t="s">
        <v>182</v>
      </c>
      <c r="G1" s="70"/>
    </row>
    <row r="2" spans="1:7" s="2" customFormat="1" ht="23.1" customHeight="1" x14ac:dyDescent="0.45">
      <c r="A2" s="3" t="s">
        <v>100</v>
      </c>
      <c r="F2" s="4"/>
      <c r="G2" s="71"/>
    </row>
    <row r="3" spans="1:7" ht="17.100000000000001" customHeight="1" x14ac:dyDescent="0.3">
      <c r="A3" s="28" t="s">
        <v>0</v>
      </c>
      <c r="B3" s="28" t="s">
        <v>127</v>
      </c>
      <c r="C3" s="28" t="s">
        <v>97</v>
      </c>
      <c r="D3" s="28" t="s">
        <v>101</v>
      </c>
      <c r="E3" s="28" t="s">
        <v>99</v>
      </c>
      <c r="F3" s="28" t="s">
        <v>2</v>
      </c>
      <c r="G3" s="28" t="s">
        <v>3</v>
      </c>
    </row>
    <row r="4" spans="1:7" ht="17.100000000000001" customHeight="1" x14ac:dyDescent="0.3">
      <c r="A4" s="7" t="s">
        <v>178</v>
      </c>
      <c r="B4" s="7" t="s">
        <v>4</v>
      </c>
      <c r="C4" s="8">
        <v>2131</v>
      </c>
      <c r="D4" s="8" t="s">
        <v>183</v>
      </c>
      <c r="E4" s="10">
        <v>31</v>
      </c>
      <c r="F4" s="57">
        <v>1</v>
      </c>
      <c r="G4" s="9" t="str">
        <f t="shared" ref="G4:G28" si="0"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7" t="s">
        <v>178</v>
      </c>
      <c r="B5" s="7" t="s">
        <v>5</v>
      </c>
      <c r="C5" s="10">
        <v>0</v>
      </c>
      <c r="D5" s="8">
        <v>0</v>
      </c>
      <c r="E5" s="10">
        <v>0</v>
      </c>
      <c r="F5" s="17" t="s">
        <v>183</v>
      </c>
      <c r="G5" s="9" t="str">
        <f t="shared" si="0"/>
        <v/>
      </c>
    </row>
    <row r="6" spans="1:7" ht="17.100000000000001" customHeight="1" x14ac:dyDescent="0.3">
      <c r="A6" s="7" t="s">
        <v>178</v>
      </c>
      <c r="B6" s="7" t="s">
        <v>6</v>
      </c>
      <c r="C6" s="10">
        <v>24</v>
      </c>
      <c r="D6" s="8">
        <v>0</v>
      </c>
      <c r="E6" s="10" t="s">
        <v>183</v>
      </c>
      <c r="F6" s="57">
        <v>1</v>
      </c>
      <c r="G6" s="9" t="str">
        <f t="shared" si="0"/>
        <v>Cell Suppressed For Small Numbers</v>
      </c>
    </row>
    <row r="7" spans="1:7" ht="17.100000000000001" customHeight="1" x14ac:dyDescent="0.3">
      <c r="A7" s="7" t="s">
        <v>178</v>
      </c>
      <c r="B7" s="7" t="s">
        <v>7</v>
      </c>
      <c r="C7" s="10">
        <v>159</v>
      </c>
      <c r="D7" s="8" t="s">
        <v>183</v>
      </c>
      <c r="E7" s="10">
        <v>5</v>
      </c>
      <c r="F7" s="57">
        <v>1</v>
      </c>
      <c r="G7" s="9" t="str">
        <f t="shared" si="0"/>
        <v>Cell Suppressed For Small Numbers</v>
      </c>
    </row>
    <row r="8" spans="1:7" ht="17.100000000000001" customHeight="1" x14ac:dyDescent="0.3">
      <c r="A8" s="7" t="s">
        <v>178</v>
      </c>
      <c r="B8" s="7" t="s">
        <v>8</v>
      </c>
      <c r="C8" s="10">
        <v>31</v>
      </c>
      <c r="D8" s="8">
        <v>0</v>
      </c>
      <c r="E8" s="10" t="s">
        <v>183</v>
      </c>
      <c r="F8" s="57">
        <v>1</v>
      </c>
      <c r="G8" s="9" t="str">
        <f t="shared" si="0"/>
        <v>Cell Suppressed For Small Numbers</v>
      </c>
    </row>
    <row r="9" spans="1:7" ht="17.100000000000001" customHeight="1" x14ac:dyDescent="0.3">
      <c r="A9" s="7" t="s">
        <v>178</v>
      </c>
      <c r="B9" s="7" t="s">
        <v>9</v>
      </c>
      <c r="C9" s="10">
        <v>14</v>
      </c>
      <c r="D9" s="8">
        <v>0</v>
      </c>
      <c r="E9" s="10" t="s">
        <v>183</v>
      </c>
      <c r="F9" s="57">
        <v>1</v>
      </c>
      <c r="G9" s="9" t="str">
        <f t="shared" si="0"/>
        <v>Cell Suppressed For Small Numbers</v>
      </c>
    </row>
    <row r="10" spans="1:7" ht="17.100000000000001" customHeight="1" x14ac:dyDescent="0.3">
      <c r="A10" s="7" t="s">
        <v>178</v>
      </c>
      <c r="B10" s="7" t="s">
        <v>10</v>
      </c>
      <c r="C10" s="10">
        <v>708</v>
      </c>
      <c r="D10" s="8">
        <v>0</v>
      </c>
      <c r="E10" s="10">
        <v>20</v>
      </c>
      <c r="F10" s="17" t="s">
        <v>183</v>
      </c>
      <c r="G10" s="9" t="str">
        <f t="shared" si="0"/>
        <v/>
      </c>
    </row>
    <row r="11" spans="1:7" ht="17.100000000000001" customHeight="1" x14ac:dyDescent="0.3">
      <c r="A11" s="7" t="s">
        <v>178</v>
      </c>
      <c r="B11" s="7" t="s">
        <v>11</v>
      </c>
      <c r="C11" s="10">
        <v>28</v>
      </c>
      <c r="D11" s="8">
        <v>0</v>
      </c>
      <c r="E11" s="10" t="s">
        <v>183</v>
      </c>
      <c r="F11" s="57">
        <v>1</v>
      </c>
      <c r="G11" s="9" t="str">
        <f t="shared" si="0"/>
        <v>Cell Suppressed For Small Numbers</v>
      </c>
    </row>
    <row r="12" spans="1:7" ht="17.100000000000001" customHeight="1" x14ac:dyDescent="0.3">
      <c r="A12" s="7" t="s">
        <v>178</v>
      </c>
      <c r="B12" s="7" t="s">
        <v>12</v>
      </c>
      <c r="C12" s="10">
        <v>135</v>
      </c>
      <c r="D12" s="8">
        <v>0</v>
      </c>
      <c r="E12" s="10" t="s">
        <v>183</v>
      </c>
      <c r="F12" s="57">
        <v>1</v>
      </c>
      <c r="G12" s="9" t="str">
        <f t="shared" si="0"/>
        <v>Cell Suppressed For Small Numbers</v>
      </c>
    </row>
    <row r="13" spans="1:7" ht="17.100000000000001" customHeight="1" x14ac:dyDescent="0.3">
      <c r="A13" s="7" t="s">
        <v>178</v>
      </c>
      <c r="B13" s="7" t="s">
        <v>13</v>
      </c>
      <c r="C13" s="10">
        <v>604</v>
      </c>
      <c r="D13" s="8">
        <v>0</v>
      </c>
      <c r="E13" s="10">
        <v>48</v>
      </c>
      <c r="F13" s="17" t="s">
        <v>183</v>
      </c>
      <c r="G13" s="9" t="str">
        <f t="shared" si="0"/>
        <v/>
      </c>
    </row>
    <row r="14" spans="1:7" ht="17.100000000000001" customHeight="1" x14ac:dyDescent="0.3">
      <c r="A14" s="7" t="s">
        <v>178</v>
      </c>
      <c r="B14" s="7" t="s">
        <v>14</v>
      </c>
      <c r="C14" s="10">
        <v>47</v>
      </c>
      <c r="D14" s="8" t="s">
        <v>183</v>
      </c>
      <c r="E14" s="10">
        <v>15</v>
      </c>
      <c r="F14" s="57">
        <v>1</v>
      </c>
      <c r="G14" s="9" t="str">
        <f t="shared" si="0"/>
        <v>Cell Suppressed For Small Numbers</v>
      </c>
    </row>
    <row r="15" spans="1:7" ht="17.100000000000001" customHeight="1" x14ac:dyDescent="0.3">
      <c r="A15" s="7" t="s">
        <v>178</v>
      </c>
      <c r="B15" s="7" t="s">
        <v>15</v>
      </c>
      <c r="C15" s="10">
        <v>126</v>
      </c>
      <c r="D15" s="8">
        <v>0</v>
      </c>
      <c r="E15" s="10">
        <v>7</v>
      </c>
      <c r="F15" s="17" t="s">
        <v>183</v>
      </c>
      <c r="G15" s="9" t="str">
        <f t="shared" si="0"/>
        <v/>
      </c>
    </row>
    <row r="16" spans="1:7" ht="17.100000000000001" customHeight="1" x14ac:dyDescent="0.3">
      <c r="A16" s="7" t="s">
        <v>178</v>
      </c>
      <c r="B16" s="7" t="s">
        <v>16</v>
      </c>
      <c r="C16" s="10">
        <v>226</v>
      </c>
      <c r="D16" s="8">
        <v>6</v>
      </c>
      <c r="E16" s="10">
        <v>11</v>
      </c>
      <c r="F16" s="17" t="s">
        <v>183</v>
      </c>
      <c r="G16" s="9" t="str">
        <f t="shared" si="0"/>
        <v/>
      </c>
    </row>
    <row r="17" spans="1:7" ht="17.100000000000001" customHeight="1" x14ac:dyDescent="0.3">
      <c r="A17" s="7" t="s">
        <v>178</v>
      </c>
      <c r="B17" s="7" t="s">
        <v>17</v>
      </c>
      <c r="C17" s="10">
        <v>14</v>
      </c>
      <c r="D17" s="8">
        <v>0</v>
      </c>
      <c r="E17" s="10">
        <v>0</v>
      </c>
      <c r="F17" s="17" t="s">
        <v>183</v>
      </c>
      <c r="G17" s="9" t="str">
        <f t="shared" si="0"/>
        <v/>
      </c>
    </row>
    <row r="18" spans="1:7" ht="17.100000000000001" customHeight="1" x14ac:dyDescent="0.3">
      <c r="A18" s="7" t="s">
        <v>178</v>
      </c>
      <c r="B18" s="7" t="s">
        <v>18</v>
      </c>
      <c r="C18" s="10">
        <v>623</v>
      </c>
      <c r="D18" s="8" t="s">
        <v>183</v>
      </c>
      <c r="E18" s="10">
        <v>41</v>
      </c>
      <c r="F18" s="57">
        <v>1</v>
      </c>
      <c r="G18" s="9" t="str">
        <f t="shared" si="0"/>
        <v>Cell Suppressed For Small Numbers</v>
      </c>
    </row>
    <row r="19" spans="1:7" ht="17.100000000000001" customHeight="1" x14ac:dyDescent="0.3">
      <c r="A19" s="7" t="s">
        <v>178</v>
      </c>
      <c r="B19" s="7" t="s">
        <v>19</v>
      </c>
      <c r="C19" s="10">
        <v>80</v>
      </c>
      <c r="D19" s="8">
        <v>0</v>
      </c>
      <c r="E19" s="10">
        <v>7</v>
      </c>
      <c r="F19" s="17" t="s">
        <v>183</v>
      </c>
      <c r="G19" s="9" t="str">
        <f t="shared" si="0"/>
        <v/>
      </c>
    </row>
    <row r="20" spans="1:7" ht="17.100000000000001" customHeight="1" x14ac:dyDescent="0.3">
      <c r="A20" s="7" t="s">
        <v>178</v>
      </c>
      <c r="B20" s="7" t="s">
        <v>20</v>
      </c>
      <c r="C20" s="10">
        <v>99</v>
      </c>
      <c r="D20" s="8">
        <v>0</v>
      </c>
      <c r="E20" s="10">
        <v>7</v>
      </c>
      <c r="F20" s="17" t="s">
        <v>183</v>
      </c>
      <c r="G20" s="9" t="str">
        <f t="shared" si="0"/>
        <v/>
      </c>
    </row>
    <row r="21" spans="1:7" ht="17.100000000000001" customHeight="1" x14ac:dyDescent="0.3">
      <c r="A21" s="7" t="s">
        <v>178</v>
      </c>
      <c r="B21" s="7" t="s">
        <v>21</v>
      </c>
      <c r="C21" s="10">
        <v>24</v>
      </c>
      <c r="D21" s="8">
        <v>0</v>
      </c>
      <c r="E21" s="10">
        <v>7</v>
      </c>
      <c r="F21" s="17" t="s">
        <v>183</v>
      </c>
      <c r="G21" s="9" t="str">
        <f t="shared" si="0"/>
        <v/>
      </c>
    </row>
    <row r="22" spans="1:7" ht="17.100000000000001" customHeight="1" x14ac:dyDescent="0.3">
      <c r="A22" s="7" t="s">
        <v>178</v>
      </c>
      <c r="B22" s="7" t="s">
        <v>22</v>
      </c>
      <c r="C22" s="8">
        <v>11809</v>
      </c>
      <c r="D22" s="8">
        <v>28</v>
      </c>
      <c r="E22" s="10">
        <v>603</v>
      </c>
      <c r="F22" s="17" t="s">
        <v>183</v>
      </c>
      <c r="G22" s="9" t="str">
        <f t="shared" si="0"/>
        <v/>
      </c>
    </row>
    <row r="23" spans="1:7" ht="17.100000000000001" customHeight="1" x14ac:dyDescent="0.3">
      <c r="A23" s="7" t="s">
        <v>178</v>
      </c>
      <c r="B23" s="7" t="s">
        <v>23</v>
      </c>
      <c r="C23" s="10">
        <v>98</v>
      </c>
      <c r="D23" s="8">
        <v>0</v>
      </c>
      <c r="E23" s="10">
        <v>6</v>
      </c>
      <c r="F23" s="17" t="s">
        <v>183</v>
      </c>
      <c r="G23" s="9" t="str">
        <f t="shared" si="0"/>
        <v/>
      </c>
    </row>
    <row r="24" spans="1:7" ht="17.100000000000001" customHeight="1" x14ac:dyDescent="0.3">
      <c r="A24" s="7" t="s">
        <v>178</v>
      </c>
      <c r="B24" s="7" t="s">
        <v>24</v>
      </c>
      <c r="C24" s="10">
        <v>141</v>
      </c>
      <c r="D24" s="8" t="s">
        <v>183</v>
      </c>
      <c r="E24" s="10" t="s">
        <v>183</v>
      </c>
      <c r="F24" s="57">
        <v>1</v>
      </c>
      <c r="G24" s="9" t="str">
        <f t="shared" si="0"/>
        <v>Cell Suppressed For Small Numbers</v>
      </c>
    </row>
    <row r="25" spans="1:7" ht="17.100000000000001" customHeight="1" x14ac:dyDescent="0.3">
      <c r="A25" s="7" t="s">
        <v>178</v>
      </c>
      <c r="B25" s="7" t="s">
        <v>25</v>
      </c>
      <c r="C25" s="10">
        <v>13</v>
      </c>
      <c r="D25" s="8">
        <v>0</v>
      </c>
      <c r="E25" s="10" t="s">
        <v>183</v>
      </c>
      <c r="F25" s="57">
        <v>1</v>
      </c>
      <c r="G25" s="9" t="str">
        <f t="shared" si="0"/>
        <v>Cell Suppressed For Small Numbers</v>
      </c>
    </row>
    <row r="26" spans="1:7" ht="17.100000000000001" customHeight="1" x14ac:dyDescent="0.3">
      <c r="A26" s="7" t="s">
        <v>178</v>
      </c>
      <c r="B26" s="7" t="s">
        <v>26</v>
      </c>
      <c r="C26" s="10">
        <v>85</v>
      </c>
      <c r="D26" s="8">
        <v>0</v>
      </c>
      <c r="E26" s="10">
        <v>6</v>
      </c>
      <c r="F26" s="17" t="s">
        <v>183</v>
      </c>
      <c r="G26" s="9" t="str">
        <f t="shared" si="0"/>
        <v/>
      </c>
    </row>
    <row r="27" spans="1:7" ht="17.100000000000001" customHeight="1" x14ac:dyDescent="0.3">
      <c r="A27" s="7" t="s">
        <v>178</v>
      </c>
      <c r="B27" s="7" t="s">
        <v>27</v>
      </c>
      <c r="C27" s="10">
        <v>216</v>
      </c>
      <c r="D27" s="8">
        <v>0</v>
      </c>
      <c r="E27" s="10">
        <v>24</v>
      </c>
      <c r="F27" s="17" t="s">
        <v>183</v>
      </c>
      <c r="G27" s="9" t="str">
        <f t="shared" si="0"/>
        <v/>
      </c>
    </row>
    <row r="28" spans="1:7" ht="17.100000000000001" customHeight="1" x14ac:dyDescent="0.3">
      <c r="A28" s="7" t="s">
        <v>178</v>
      </c>
      <c r="B28" s="7" t="s">
        <v>28</v>
      </c>
      <c r="C28" s="10">
        <v>14</v>
      </c>
      <c r="D28" s="8">
        <v>0</v>
      </c>
      <c r="E28" s="10" t="s">
        <v>183</v>
      </c>
      <c r="F28" s="57">
        <v>1</v>
      </c>
      <c r="G28" s="9" t="str">
        <f t="shared" si="0"/>
        <v>Cell Suppressed For Small Numbers</v>
      </c>
    </row>
    <row r="29" spans="1:7" ht="17.100000000000001" customHeight="1" x14ac:dyDescent="0.3">
      <c r="A29" s="7" t="s">
        <v>178</v>
      </c>
      <c r="B29" s="7" t="s">
        <v>29</v>
      </c>
      <c r="C29" s="10"/>
      <c r="D29" s="8">
        <v>0</v>
      </c>
      <c r="E29" s="10">
        <v>0</v>
      </c>
      <c r="F29" s="17">
        <v>2</v>
      </c>
      <c r="G29" s="9" t="str">
        <f>IF(F29 =1, "Cell Suppressed For Small Numbers",IF(F29 = 2, "Cell Suppressed for Complementary Cell",""))</f>
        <v>Cell Suppressed for Complementary Cell</v>
      </c>
    </row>
    <row r="30" spans="1:7" ht="17.100000000000001" customHeight="1" x14ac:dyDescent="0.3">
      <c r="A30" s="7" t="s">
        <v>178</v>
      </c>
      <c r="B30" s="7" t="s">
        <v>30</v>
      </c>
      <c r="C30" s="10">
        <v>331</v>
      </c>
      <c r="D30" s="8">
        <v>0</v>
      </c>
      <c r="E30" s="10">
        <v>22</v>
      </c>
      <c r="F30" s="17" t="s">
        <v>183</v>
      </c>
      <c r="G30" s="9" t="str">
        <f t="shared" ref="G30:G62" si="1">IF(F30 =1, "Cell Suppressed For Small Numbers",IF(F30 = 2, "Cell Suppressed for Complementary Cell",""))</f>
        <v/>
      </c>
    </row>
    <row r="31" spans="1:7" ht="17.100000000000001" customHeight="1" x14ac:dyDescent="0.3">
      <c r="A31" s="7" t="s">
        <v>178</v>
      </c>
      <c r="B31" s="7" t="s">
        <v>31</v>
      </c>
      <c r="C31" s="10">
        <v>78</v>
      </c>
      <c r="D31" s="8">
        <v>0</v>
      </c>
      <c r="E31" s="10">
        <v>5</v>
      </c>
      <c r="F31" s="17" t="s">
        <v>183</v>
      </c>
      <c r="G31" s="9" t="str">
        <f t="shared" si="1"/>
        <v/>
      </c>
    </row>
    <row r="32" spans="1:7" ht="17.100000000000001" customHeight="1" x14ac:dyDescent="0.3">
      <c r="A32" s="7" t="s">
        <v>178</v>
      </c>
      <c r="B32" s="7" t="s">
        <v>32</v>
      </c>
      <c r="C32" s="10">
        <v>47</v>
      </c>
      <c r="D32" s="8">
        <v>0</v>
      </c>
      <c r="E32" s="10" t="s">
        <v>183</v>
      </c>
      <c r="F32" s="57">
        <v>1</v>
      </c>
      <c r="G32" s="9" t="str">
        <f t="shared" si="1"/>
        <v>Cell Suppressed For Small Numbers</v>
      </c>
    </row>
    <row r="33" spans="1:7" ht="17.100000000000001" customHeight="1" x14ac:dyDescent="0.3">
      <c r="A33" s="7" t="s">
        <v>178</v>
      </c>
      <c r="B33" s="7" t="s">
        <v>33</v>
      </c>
      <c r="C33" s="8">
        <v>1537</v>
      </c>
      <c r="D33" s="8" t="s">
        <v>183</v>
      </c>
      <c r="E33" s="10">
        <v>74</v>
      </c>
      <c r="F33" s="57">
        <v>1</v>
      </c>
      <c r="G33" s="9" t="str">
        <f t="shared" si="1"/>
        <v>Cell Suppressed For Small Numbers</v>
      </c>
    </row>
    <row r="34" spans="1:7" ht="17.100000000000001" customHeight="1" x14ac:dyDescent="0.3">
      <c r="A34" s="7" t="s">
        <v>178</v>
      </c>
      <c r="B34" s="7" t="s">
        <v>34</v>
      </c>
      <c r="C34" s="10">
        <v>122</v>
      </c>
      <c r="D34" s="8">
        <v>0</v>
      </c>
      <c r="E34" s="10">
        <v>10</v>
      </c>
      <c r="F34" s="17" t="s">
        <v>183</v>
      </c>
      <c r="G34" s="9" t="str">
        <f t="shared" si="1"/>
        <v/>
      </c>
    </row>
    <row r="35" spans="1:7" ht="17.100000000000001" customHeight="1" x14ac:dyDescent="0.3">
      <c r="A35" s="7" t="s">
        <v>178</v>
      </c>
      <c r="B35" s="7" t="s">
        <v>35</v>
      </c>
      <c r="C35" s="10">
        <v>9</v>
      </c>
      <c r="D35" s="8">
        <v>0</v>
      </c>
      <c r="E35" s="10" t="s">
        <v>183</v>
      </c>
      <c r="F35" s="57">
        <v>1</v>
      </c>
      <c r="G35" s="9" t="str">
        <f t="shared" si="1"/>
        <v>Cell Suppressed For Small Numbers</v>
      </c>
    </row>
    <row r="36" spans="1:7" ht="17.100000000000001" customHeight="1" x14ac:dyDescent="0.3">
      <c r="A36" s="7" t="s">
        <v>178</v>
      </c>
      <c r="B36" s="7" t="s">
        <v>36</v>
      </c>
      <c r="C36" s="8">
        <v>2105</v>
      </c>
      <c r="D36" s="8">
        <v>0</v>
      </c>
      <c r="E36" s="10">
        <v>47</v>
      </c>
      <c r="F36" s="17" t="s">
        <v>183</v>
      </c>
      <c r="G36" s="9" t="str">
        <f t="shared" si="1"/>
        <v/>
      </c>
    </row>
    <row r="37" spans="1:7" ht="17.100000000000001" customHeight="1" x14ac:dyDescent="0.3">
      <c r="A37" s="7" t="s">
        <v>178</v>
      </c>
      <c r="B37" s="7" t="s">
        <v>37</v>
      </c>
      <c r="C37" s="10">
        <v>747</v>
      </c>
      <c r="D37" s="8">
        <v>0</v>
      </c>
      <c r="E37" s="10">
        <v>135</v>
      </c>
      <c r="F37" s="17" t="s">
        <v>183</v>
      </c>
      <c r="G37" s="9" t="str">
        <f t="shared" si="1"/>
        <v/>
      </c>
    </row>
    <row r="38" spans="1:7" ht="17.100000000000001" customHeight="1" x14ac:dyDescent="0.3">
      <c r="A38" s="7" t="s">
        <v>178</v>
      </c>
      <c r="B38" s="7" t="s">
        <v>38</v>
      </c>
      <c r="C38" s="10">
        <v>50</v>
      </c>
      <c r="D38" s="8">
        <v>0</v>
      </c>
      <c r="E38" s="10" t="s">
        <v>183</v>
      </c>
      <c r="F38" s="57">
        <v>1</v>
      </c>
      <c r="G38" s="9" t="str">
        <f t="shared" si="1"/>
        <v>Cell Suppressed For Small Numbers</v>
      </c>
    </row>
    <row r="39" spans="1:7" ht="17.100000000000001" customHeight="1" x14ac:dyDescent="0.3">
      <c r="A39" s="7" t="s">
        <v>178</v>
      </c>
      <c r="B39" s="7" t="s">
        <v>39</v>
      </c>
      <c r="C39" s="8">
        <v>2092</v>
      </c>
      <c r="D39" s="8" t="s">
        <v>183</v>
      </c>
      <c r="E39" s="10">
        <v>115</v>
      </c>
      <c r="F39" s="57">
        <v>1</v>
      </c>
      <c r="G39" s="9" t="str">
        <f t="shared" si="1"/>
        <v>Cell Suppressed For Small Numbers</v>
      </c>
    </row>
    <row r="40" spans="1:7" ht="17.100000000000001" customHeight="1" x14ac:dyDescent="0.3">
      <c r="A40" s="7" t="s">
        <v>178</v>
      </c>
      <c r="B40" s="7" t="s">
        <v>40</v>
      </c>
      <c r="C40" s="8">
        <v>2447</v>
      </c>
      <c r="D40" s="8" t="s">
        <v>183</v>
      </c>
      <c r="E40" s="10">
        <v>55</v>
      </c>
      <c r="F40" s="57">
        <v>1</v>
      </c>
      <c r="G40" s="9" t="str">
        <f t="shared" si="1"/>
        <v>Cell Suppressed For Small Numbers</v>
      </c>
    </row>
    <row r="41" spans="1:7" ht="17.100000000000001" customHeight="1" x14ac:dyDescent="0.3">
      <c r="A41" s="7" t="s">
        <v>178</v>
      </c>
      <c r="B41" s="7" t="s">
        <v>41</v>
      </c>
      <c r="C41" s="10">
        <v>278</v>
      </c>
      <c r="D41" s="8" t="s">
        <v>183</v>
      </c>
      <c r="E41" s="10">
        <v>75</v>
      </c>
      <c r="F41" s="57">
        <v>1</v>
      </c>
      <c r="G41" s="9" t="str">
        <f t="shared" si="1"/>
        <v>Cell Suppressed For Small Numbers</v>
      </c>
    </row>
    <row r="42" spans="1:7" ht="17.100000000000001" customHeight="1" x14ac:dyDescent="0.3">
      <c r="A42" s="7" t="s">
        <v>178</v>
      </c>
      <c r="B42" s="7" t="s">
        <v>42</v>
      </c>
      <c r="C42" s="10">
        <v>445</v>
      </c>
      <c r="D42" s="8" t="s">
        <v>183</v>
      </c>
      <c r="E42" s="10">
        <v>29</v>
      </c>
      <c r="F42" s="57">
        <v>1</v>
      </c>
      <c r="G42" s="9" t="str">
        <f t="shared" si="1"/>
        <v>Cell Suppressed For Small Numbers</v>
      </c>
    </row>
    <row r="43" spans="1:7" ht="17.100000000000001" customHeight="1" x14ac:dyDescent="0.3">
      <c r="A43" s="7" t="s">
        <v>178</v>
      </c>
      <c r="B43" s="7" t="s">
        <v>43</v>
      </c>
      <c r="C43" s="10">
        <v>86</v>
      </c>
      <c r="D43" s="8">
        <v>0</v>
      </c>
      <c r="E43" s="10">
        <v>16</v>
      </c>
      <c r="F43" s="17" t="s">
        <v>183</v>
      </c>
      <c r="G43" s="9" t="str">
        <f t="shared" si="1"/>
        <v/>
      </c>
    </row>
    <row r="44" spans="1:7" ht="17.100000000000001" customHeight="1" x14ac:dyDescent="0.3">
      <c r="A44" s="7" t="s">
        <v>178</v>
      </c>
      <c r="B44" s="7" t="s">
        <v>44</v>
      </c>
      <c r="C44" s="10">
        <v>294</v>
      </c>
      <c r="D44" s="8">
        <v>0</v>
      </c>
      <c r="E44" s="10">
        <v>16</v>
      </c>
      <c r="F44" s="17" t="s">
        <v>183</v>
      </c>
      <c r="G44" s="9" t="str">
        <f t="shared" si="1"/>
        <v/>
      </c>
    </row>
    <row r="45" spans="1:7" ht="17.100000000000001" customHeight="1" x14ac:dyDescent="0.3">
      <c r="A45" s="7" t="s">
        <v>178</v>
      </c>
      <c r="B45" s="7" t="s">
        <v>45</v>
      </c>
      <c r="C45" s="10">
        <v>240</v>
      </c>
      <c r="D45" s="8">
        <v>0</v>
      </c>
      <c r="E45" s="10" t="s">
        <v>183</v>
      </c>
      <c r="F45" s="57">
        <v>1</v>
      </c>
      <c r="G45" s="9" t="str">
        <f t="shared" si="1"/>
        <v>Cell Suppressed For Small Numbers</v>
      </c>
    </row>
    <row r="46" spans="1:7" ht="17.100000000000001" customHeight="1" x14ac:dyDescent="0.3">
      <c r="A46" s="7" t="s">
        <v>178</v>
      </c>
      <c r="B46" s="7" t="s">
        <v>46</v>
      </c>
      <c r="C46" s="8">
        <v>1064</v>
      </c>
      <c r="D46" s="8">
        <v>8</v>
      </c>
      <c r="E46" s="10">
        <v>87</v>
      </c>
      <c r="F46" s="17" t="s">
        <v>183</v>
      </c>
      <c r="G46" s="9" t="str">
        <f t="shared" si="1"/>
        <v/>
      </c>
    </row>
    <row r="47" spans="1:7" ht="17.100000000000001" customHeight="1" x14ac:dyDescent="0.3">
      <c r="A47" s="7" t="s">
        <v>178</v>
      </c>
      <c r="B47" s="7" t="s">
        <v>47</v>
      </c>
      <c r="C47" s="10">
        <v>170</v>
      </c>
      <c r="D47" s="8">
        <v>0</v>
      </c>
      <c r="E47" s="10">
        <v>8</v>
      </c>
      <c r="F47" s="17" t="s">
        <v>183</v>
      </c>
      <c r="G47" s="9" t="str">
        <f t="shared" si="1"/>
        <v/>
      </c>
    </row>
    <row r="48" spans="1:7" ht="17.100000000000001" customHeight="1" x14ac:dyDescent="0.3">
      <c r="A48" s="7" t="s">
        <v>178</v>
      </c>
      <c r="B48" s="7" t="s">
        <v>48</v>
      </c>
      <c r="C48" s="10">
        <v>277</v>
      </c>
      <c r="D48" s="8" t="s">
        <v>183</v>
      </c>
      <c r="E48" s="10">
        <v>10</v>
      </c>
      <c r="F48" s="57">
        <v>1</v>
      </c>
      <c r="G48" s="9" t="str">
        <f t="shared" si="1"/>
        <v>Cell Suppressed For Small Numbers</v>
      </c>
    </row>
    <row r="49" spans="1:7" ht="17.100000000000001" customHeight="1" x14ac:dyDescent="0.3">
      <c r="A49" s="7" t="s">
        <v>178</v>
      </c>
      <c r="B49" s="7" t="s">
        <v>49</v>
      </c>
      <c r="C49" s="10" t="s">
        <v>183</v>
      </c>
      <c r="D49" s="8">
        <v>0</v>
      </c>
      <c r="E49" s="10">
        <v>0</v>
      </c>
      <c r="F49" s="57">
        <v>1</v>
      </c>
      <c r="G49" s="9" t="str">
        <f t="shared" si="1"/>
        <v>Cell Suppressed For Small Numbers</v>
      </c>
    </row>
    <row r="50" spans="1:7" ht="17.100000000000001" customHeight="1" x14ac:dyDescent="0.3">
      <c r="A50" s="7" t="s">
        <v>178</v>
      </c>
      <c r="B50" s="7" t="s">
        <v>50</v>
      </c>
      <c r="C50" s="10">
        <v>44</v>
      </c>
      <c r="D50" s="8">
        <v>0</v>
      </c>
      <c r="E50" s="10">
        <v>0</v>
      </c>
      <c r="F50" s="17" t="s">
        <v>183</v>
      </c>
      <c r="G50" s="9" t="str">
        <f t="shared" si="1"/>
        <v/>
      </c>
    </row>
    <row r="51" spans="1:7" ht="17.100000000000001" customHeight="1" x14ac:dyDescent="0.3">
      <c r="A51" s="7" t="s">
        <v>178</v>
      </c>
      <c r="B51" s="7" t="s">
        <v>51</v>
      </c>
      <c r="C51" s="10">
        <v>230</v>
      </c>
      <c r="D51" s="8">
        <v>0</v>
      </c>
      <c r="E51" s="10">
        <v>12</v>
      </c>
      <c r="F51" s="17" t="s">
        <v>183</v>
      </c>
      <c r="G51" s="9" t="str">
        <f t="shared" si="1"/>
        <v/>
      </c>
    </row>
    <row r="52" spans="1:7" ht="17.100000000000001" customHeight="1" x14ac:dyDescent="0.3">
      <c r="A52" s="7" t="s">
        <v>178</v>
      </c>
      <c r="B52" s="7" t="s">
        <v>52</v>
      </c>
      <c r="C52" s="10">
        <v>303</v>
      </c>
      <c r="D52" s="8" t="s">
        <v>183</v>
      </c>
      <c r="E52" s="10">
        <v>5</v>
      </c>
      <c r="F52" s="57">
        <v>1</v>
      </c>
      <c r="G52" s="9" t="str">
        <f t="shared" si="1"/>
        <v>Cell Suppressed For Small Numbers</v>
      </c>
    </row>
    <row r="53" spans="1:7" ht="17.100000000000001" customHeight="1" x14ac:dyDescent="0.3">
      <c r="A53" s="7" t="s">
        <v>178</v>
      </c>
      <c r="B53" s="7" t="s">
        <v>53</v>
      </c>
      <c r="C53" s="10">
        <v>264</v>
      </c>
      <c r="D53" s="8" t="s">
        <v>183</v>
      </c>
      <c r="E53" s="10">
        <v>20</v>
      </c>
      <c r="F53" s="57">
        <v>1</v>
      </c>
      <c r="G53" s="9" t="str">
        <f t="shared" si="1"/>
        <v>Cell Suppressed For Small Numbers</v>
      </c>
    </row>
    <row r="54" spans="1:7" ht="17.100000000000001" customHeight="1" x14ac:dyDescent="0.3">
      <c r="A54" s="7" t="s">
        <v>178</v>
      </c>
      <c r="B54" s="7" t="s">
        <v>54</v>
      </c>
      <c r="C54" s="10">
        <v>107</v>
      </c>
      <c r="D54" s="8">
        <v>0</v>
      </c>
      <c r="E54" s="10" t="s">
        <v>183</v>
      </c>
      <c r="F54" s="57">
        <v>1</v>
      </c>
      <c r="G54" s="9" t="str">
        <f t="shared" si="1"/>
        <v>Cell Suppressed For Small Numbers</v>
      </c>
    </row>
    <row r="55" spans="1:7" ht="17.100000000000001" customHeight="1" x14ac:dyDescent="0.3">
      <c r="A55" s="7" t="s">
        <v>178</v>
      </c>
      <c r="B55" s="7" t="s">
        <v>55</v>
      </c>
      <c r="C55" s="10">
        <v>47</v>
      </c>
      <c r="D55" s="8">
        <v>0</v>
      </c>
      <c r="E55" s="10">
        <v>6</v>
      </c>
      <c r="F55" s="17" t="s">
        <v>183</v>
      </c>
      <c r="G55" s="9" t="str">
        <f t="shared" si="1"/>
        <v/>
      </c>
    </row>
    <row r="56" spans="1:7" ht="17.100000000000001" customHeight="1" x14ac:dyDescent="0.3">
      <c r="A56" s="7" t="s">
        <v>178</v>
      </c>
      <c r="B56" s="7" t="s">
        <v>56</v>
      </c>
      <c r="C56" s="10">
        <v>14</v>
      </c>
      <c r="D56" s="8">
        <v>0</v>
      </c>
      <c r="E56" s="10" t="s">
        <v>183</v>
      </c>
      <c r="F56" s="57">
        <v>1</v>
      </c>
      <c r="G56" s="9" t="str">
        <f t="shared" si="1"/>
        <v>Cell Suppressed For Small Numbers</v>
      </c>
    </row>
    <row r="57" spans="1:7" ht="17.100000000000001" customHeight="1" x14ac:dyDescent="0.3">
      <c r="A57" s="7" t="s">
        <v>178</v>
      </c>
      <c r="B57" s="7" t="s">
        <v>57</v>
      </c>
      <c r="C57" s="10">
        <v>349</v>
      </c>
      <c r="D57" s="8" t="s">
        <v>183</v>
      </c>
      <c r="E57" s="10">
        <v>22</v>
      </c>
      <c r="F57" s="57">
        <v>1</v>
      </c>
      <c r="G57" s="9" t="str">
        <f t="shared" si="1"/>
        <v>Cell Suppressed For Small Numbers</v>
      </c>
    </row>
    <row r="58" spans="1:7" ht="17.100000000000001" customHeight="1" x14ac:dyDescent="0.3">
      <c r="A58" s="7" t="s">
        <v>178</v>
      </c>
      <c r="B58" s="7" t="s">
        <v>58</v>
      </c>
      <c r="C58" s="10">
        <v>33</v>
      </c>
      <c r="D58" s="8">
        <v>0</v>
      </c>
      <c r="E58" s="10" t="s">
        <v>183</v>
      </c>
      <c r="F58" s="57">
        <v>1</v>
      </c>
      <c r="G58" s="9" t="str">
        <f t="shared" si="1"/>
        <v>Cell Suppressed For Small Numbers</v>
      </c>
    </row>
    <row r="59" spans="1:7" ht="17.100000000000001" customHeight="1" x14ac:dyDescent="0.3">
      <c r="A59" s="7" t="s">
        <v>178</v>
      </c>
      <c r="B59" s="7" t="s">
        <v>59</v>
      </c>
      <c r="C59" s="10">
        <v>345</v>
      </c>
      <c r="D59" s="8">
        <v>0</v>
      </c>
      <c r="E59" s="10">
        <v>13</v>
      </c>
      <c r="F59" s="17" t="s">
        <v>183</v>
      </c>
      <c r="G59" s="9" t="str">
        <f t="shared" si="1"/>
        <v/>
      </c>
    </row>
    <row r="60" spans="1:7" ht="17.100000000000001" customHeight="1" x14ac:dyDescent="0.3">
      <c r="A60" s="7" t="s">
        <v>178</v>
      </c>
      <c r="B60" s="7" t="s">
        <v>60</v>
      </c>
      <c r="C60" s="10">
        <v>133</v>
      </c>
      <c r="D60" s="8">
        <v>0</v>
      </c>
      <c r="E60" s="10" t="s">
        <v>183</v>
      </c>
      <c r="F60" s="57">
        <v>1</v>
      </c>
      <c r="G60" s="9" t="str">
        <f t="shared" si="1"/>
        <v>Cell Suppressed For Small Numbers</v>
      </c>
    </row>
    <row r="61" spans="1:7" ht="17.100000000000001" customHeight="1" x14ac:dyDescent="0.3">
      <c r="A61" s="7" t="s">
        <v>178</v>
      </c>
      <c r="B61" s="7" t="s">
        <v>61</v>
      </c>
      <c r="C61" s="10">
        <v>56</v>
      </c>
      <c r="D61" s="8">
        <v>0</v>
      </c>
      <c r="E61" s="10">
        <v>5</v>
      </c>
      <c r="F61" s="17" t="s">
        <v>183</v>
      </c>
      <c r="G61" s="9" t="str">
        <f t="shared" si="1"/>
        <v/>
      </c>
    </row>
    <row r="62" spans="1:7" ht="17.100000000000001" customHeight="1" x14ac:dyDescent="0.3">
      <c r="A62" s="11" t="s">
        <v>178</v>
      </c>
      <c r="B62" s="11" t="s">
        <v>62</v>
      </c>
      <c r="C62" s="12">
        <v>31801</v>
      </c>
      <c r="D62" s="12">
        <v>64</v>
      </c>
      <c r="E62" s="12">
        <v>1656</v>
      </c>
      <c r="F62" s="18" t="s">
        <v>183</v>
      </c>
      <c r="G62" s="9" t="str">
        <f t="shared" si="1"/>
        <v/>
      </c>
    </row>
    <row r="63" spans="1:7" ht="17.100000000000001" customHeight="1" x14ac:dyDescent="0.3">
      <c r="G63" s="70"/>
    </row>
    <row r="64" spans="1:7" ht="17.100000000000001" customHeight="1" x14ac:dyDescent="0.3">
      <c r="A64" s="5" t="s">
        <v>106</v>
      </c>
      <c r="G64" s="70"/>
    </row>
  </sheetData>
  <conditionalFormatting sqref="A4:G62">
    <cfRule type="expression" dxfId="2" priority="3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64"/>
  <sheetViews>
    <sheetView zoomScaleNormal="100" workbookViewId="0">
      <pane ySplit="3" topLeftCell="A4" activePane="bottomLeft" state="frozen"/>
      <selection activeCell="B8" sqref="B8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12.7109375" style="6" bestFit="1" customWidth="1"/>
    <col min="4" max="4" width="10.7109375" style="6" bestFit="1" customWidth="1"/>
    <col min="5" max="6" width="11.7109375" style="6" bestFit="1" customWidth="1"/>
    <col min="7" max="7" width="14.7109375" style="6" bestFit="1" customWidth="1"/>
    <col min="8" max="8" width="15.7109375" style="6" bestFit="1" customWidth="1"/>
    <col min="9" max="9" width="11.7109375" style="6" bestFit="1" customWidth="1"/>
    <col min="10" max="10" width="14.7109375" style="72" bestFit="1" customWidth="1"/>
    <col min="11" max="11" width="42.7109375" style="6" customWidth="1"/>
    <col min="12" max="16384" width="11.42578125" style="6" hidden="1"/>
  </cols>
  <sheetData>
    <row r="1" spans="1:11" ht="17.100000000000001" customHeight="1" x14ac:dyDescent="0.3">
      <c r="A1" s="54" t="s">
        <v>182</v>
      </c>
    </row>
    <row r="2" spans="1:11" s="2" customFormat="1" ht="23.1" customHeight="1" x14ac:dyDescent="0.45">
      <c r="A2" s="3" t="s">
        <v>102</v>
      </c>
      <c r="J2" s="73"/>
    </row>
    <row r="3" spans="1:11" s="41" customFormat="1" ht="34.5" x14ac:dyDescent="0.2">
      <c r="A3" s="39" t="s">
        <v>0</v>
      </c>
      <c r="B3" s="39" t="s">
        <v>127</v>
      </c>
      <c r="C3" s="40" t="s">
        <v>97</v>
      </c>
      <c r="D3" s="39" t="s">
        <v>98</v>
      </c>
      <c r="E3" s="39" t="s">
        <v>101</v>
      </c>
      <c r="F3" s="40" t="s">
        <v>103</v>
      </c>
      <c r="G3" s="39" t="s">
        <v>129</v>
      </c>
      <c r="H3" s="39" t="s">
        <v>130</v>
      </c>
      <c r="I3" s="39" t="s">
        <v>99</v>
      </c>
      <c r="J3" s="74" t="s">
        <v>2</v>
      </c>
      <c r="K3" s="39" t="s">
        <v>3</v>
      </c>
    </row>
    <row r="4" spans="1:11" ht="17.100000000000001" customHeight="1" x14ac:dyDescent="0.3">
      <c r="A4" s="14" t="s">
        <v>178</v>
      </c>
      <c r="B4" s="7" t="s">
        <v>4</v>
      </c>
      <c r="C4" s="8">
        <v>8724</v>
      </c>
      <c r="D4" s="10">
        <v>140</v>
      </c>
      <c r="E4" s="10" t="s">
        <v>183</v>
      </c>
      <c r="F4" s="10">
        <v>7</v>
      </c>
      <c r="G4" s="10">
        <v>6</v>
      </c>
      <c r="H4" s="10" t="s">
        <v>183</v>
      </c>
      <c r="I4" s="10">
        <v>187</v>
      </c>
      <c r="J4" s="75" t="s">
        <v>119</v>
      </c>
      <c r="K4" s="7" t="str">
        <f t="shared" ref="K4:K62" si="0">IF(J4 ="1", "Cell Suppressed For Small Numbers",IF(J4 = "2", "Cell Suppressed for Complementary Cell",""))</f>
        <v>Cell Suppressed For Small Numbers</v>
      </c>
    </row>
    <row r="5" spans="1:11" ht="17.100000000000001" customHeight="1" x14ac:dyDescent="0.3">
      <c r="A5" s="14" t="s">
        <v>178</v>
      </c>
      <c r="B5" s="7" t="s">
        <v>5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75"/>
      <c r="K5" s="14" t="str">
        <f t="shared" si="0"/>
        <v/>
      </c>
    </row>
    <row r="6" spans="1:11" ht="17.100000000000001" customHeight="1" x14ac:dyDescent="0.3">
      <c r="A6" s="14" t="s">
        <v>178</v>
      </c>
      <c r="B6" s="7" t="s">
        <v>6</v>
      </c>
      <c r="C6" s="10">
        <v>150</v>
      </c>
      <c r="D6" s="10">
        <v>12</v>
      </c>
      <c r="E6" s="10">
        <v>0</v>
      </c>
      <c r="F6" s="10" t="s">
        <v>183</v>
      </c>
      <c r="G6" s="10" t="s">
        <v>183</v>
      </c>
      <c r="H6" s="10" t="s">
        <v>183</v>
      </c>
      <c r="I6" s="10">
        <v>0</v>
      </c>
      <c r="J6" s="75" t="s">
        <v>119</v>
      </c>
      <c r="K6" s="14" t="str">
        <f t="shared" si="0"/>
        <v>Cell Suppressed For Small Numbers</v>
      </c>
    </row>
    <row r="7" spans="1:11" ht="17.100000000000001" customHeight="1" x14ac:dyDescent="0.3">
      <c r="A7" s="14" t="s">
        <v>178</v>
      </c>
      <c r="B7" s="7" t="s">
        <v>7</v>
      </c>
      <c r="C7" s="8">
        <v>1006</v>
      </c>
      <c r="D7" s="10">
        <v>9</v>
      </c>
      <c r="E7" s="10" t="s">
        <v>183</v>
      </c>
      <c r="F7" s="10" t="s">
        <v>183</v>
      </c>
      <c r="G7" s="10">
        <v>14</v>
      </c>
      <c r="H7" s="10">
        <v>20</v>
      </c>
      <c r="I7" s="10">
        <v>24</v>
      </c>
      <c r="J7" s="75" t="s">
        <v>119</v>
      </c>
      <c r="K7" s="14" t="str">
        <f t="shared" si="0"/>
        <v>Cell Suppressed For Small Numbers</v>
      </c>
    </row>
    <row r="8" spans="1:11" ht="17.100000000000001" customHeight="1" x14ac:dyDescent="0.3">
      <c r="A8" s="14" t="s">
        <v>178</v>
      </c>
      <c r="B8" s="7" t="s">
        <v>8</v>
      </c>
      <c r="C8" s="10">
        <v>204</v>
      </c>
      <c r="D8" s="10">
        <v>18</v>
      </c>
      <c r="E8" s="10">
        <v>0</v>
      </c>
      <c r="F8" s="10">
        <v>0</v>
      </c>
      <c r="G8" s="10" t="s">
        <v>183</v>
      </c>
      <c r="H8" s="10" t="s">
        <v>183</v>
      </c>
      <c r="I8" s="10">
        <v>0</v>
      </c>
      <c r="J8" s="75" t="s">
        <v>119</v>
      </c>
      <c r="K8" s="14" t="str">
        <f t="shared" si="0"/>
        <v>Cell Suppressed For Small Numbers</v>
      </c>
    </row>
    <row r="9" spans="1:11" ht="17.100000000000001" customHeight="1" x14ac:dyDescent="0.3">
      <c r="A9" s="14" t="s">
        <v>178</v>
      </c>
      <c r="B9" s="7" t="s">
        <v>9</v>
      </c>
      <c r="C9" s="10">
        <v>95</v>
      </c>
      <c r="D9" s="10">
        <v>0</v>
      </c>
      <c r="E9" s="10">
        <v>0</v>
      </c>
      <c r="F9" s="10">
        <v>0</v>
      </c>
      <c r="G9" s="10" t="s">
        <v>183</v>
      </c>
      <c r="H9" s="10">
        <v>0</v>
      </c>
      <c r="I9" s="10">
        <v>0</v>
      </c>
      <c r="J9" s="75" t="s">
        <v>119</v>
      </c>
      <c r="K9" s="14" t="str">
        <f t="shared" si="0"/>
        <v>Cell Suppressed For Small Numbers</v>
      </c>
    </row>
    <row r="10" spans="1:11" ht="17.100000000000001" customHeight="1" x14ac:dyDescent="0.3">
      <c r="A10" s="14" t="s">
        <v>178</v>
      </c>
      <c r="B10" s="14" t="s">
        <v>10</v>
      </c>
      <c r="C10" s="8">
        <v>3869</v>
      </c>
      <c r="D10" s="10">
        <v>140</v>
      </c>
      <c r="E10" s="10">
        <v>0</v>
      </c>
      <c r="F10" s="10">
        <v>9</v>
      </c>
      <c r="G10" s="10">
        <v>18</v>
      </c>
      <c r="H10" s="10">
        <v>8</v>
      </c>
      <c r="I10" s="10">
        <v>109</v>
      </c>
      <c r="J10" s="75" t="s">
        <v>183</v>
      </c>
      <c r="K10" s="14" t="str">
        <f t="shared" si="0"/>
        <v/>
      </c>
    </row>
    <row r="11" spans="1:11" ht="17.100000000000001" customHeight="1" x14ac:dyDescent="0.3">
      <c r="A11" s="14" t="s">
        <v>178</v>
      </c>
      <c r="B11" s="7" t="s">
        <v>11</v>
      </c>
      <c r="C11" s="10">
        <v>175</v>
      </c>
      <c r="D11" s="10">
        <v>6</v>
      </c>
      <c r="E11" s="10">
        <v>0</v>
      </c>
      <c r="F11" s="10" t="s">
        <v>183</v>
      </c>
      <c r="G11" s="10" t="s">
        <v>183</v>
      </c>
      <c r="H11" s="10">
        <v>7</v>
      </c>
      <c r="I11" s="10">
        <v>0</v>
      </c>
      <c r="J11" s="75" t="s">
        <v>119</v>
      </c>
      <c r="K11" s="14" t="str">
        <f t="shared" si="0"/>
        <v>Cell Suppressed For Small Numbers</v>
      </c>
    </row>
    <row r="12" spans="1:11" ht="17.100000000000001" customHeight="1" x14ac:dyDescent="0.3">
      <c r="A12" s="14" t="s">
        <v>178</v>
      </c>
      <c r="B12" s="7" t="s">
        <v>12</v>
      </c>
      <c r="C12" s="10">
        <v>635</v>
      </c>
      <c r="D12" s="10">
        <v>33</v>
      </c>
      <c r="E12" s="10">
        <v>0</v>
      </c>
      <c r="F12" s="10" t="s">
        <v>183</v>
      </c>
      <c r="G12" s="10" t="s">
        <v>183</v>
      </c>
      <c r="H12" s="10" t="s">
        <v>183</v>
      </c>
      <c r="I12" s="10">
        <v>0</v>
      </c>
      <c r="J12" s="75" t="s">
        <v>119</v>
      </c>
      <c r="K12" s="14" t="str">
        <f t="shared" si="0"/>
        <v>Cell Suppressed For Small Numbers</v>
      </c>
    </row>
    <row r="13" spans="1:11" ht="17.100000000000001" customHeight="1" x14ac:dyDescent="0.3">
      <c r="A13" s="14" t="s">
        <v>178</v>
      </c>
      <c r="B13" s="7" t="s">
        <v>13</v>
      </c>
      <c r="C13" s="8">
        <v>5368</v>
      </c>
      <c r="D13" s="10">
        <v>283</v>
      </c>
      <c r="E13" s="10">
        <v>0</v>
      </c>
      <c r="F13" s="10">
        <v>6</v>
      </c>
      <c r="G13" s="10" t="s">
        <v>183</v>
      </c>
      <c r="H13" s="10">
        <v>7</v>
      </c>
      <c r="I13" s="10">
        <v>253</v>
      </c>
      <c r="J13" s="75" t="s">
        <v>119</v>
      </c>
      <c r="K13" s="14" t="str">
        <f t="shared" si="0"/>
        <v>Cell Suppressed For Small Numbers</v>
      </c>
    </row>
    <row r="14" spans="1:11" ht="17.100000000000001" customHeight="1" x14ac:dyDescent="0.3">
      <c r="A14" s="14" t="s">
        <v>178</v>
      </c>
      <c r="B14" s="7" t="s">
        <v>14</v>
      </c>
      <c r="C14" s="10">
        <v>180</v>
      </c>
      <c r="D14" s="10">
        <v>21</v>
      </c>
      <c r="E14" s="10" t="s">
        <v>183</v>
      </c>
      <c r="F14" s="10">
        <v>0</v>
      </c>
      <c r="G14" s="10" t="s">
        <v>183</v>
      </c>
      <c r="H14" s="10" t="s">
        <v>183</v>
      </c>
      <c r="I14" s="10">
        <v>31</v>
      </c>
      <c r="J14" s="75" t="s">
        <v>119</v>
      </c>
      <c r="K14" s="14" t="str">
        <f t="shared" si="0"/>
        <v>Cell Suppressed For Small Numbers</v>
      </c>
    </row>
    <row r="15" spans="1:11" ht="17.100000000000001" customHeight="1" x14ac:dyDescent="0.3">
      <c r="A15" s="14" t="s">
        <v>178</v>
      </c>
      <c r="B15" s="7" t="s">
        <v>15</v>
      </c>
      <c r="C15" s="10">
        <v>896</v>
      </c>
      <c r="D15" s="10">
        <v>15</v>
      </c>
      <c r="E15" s="10">
        <v>0</v>
      </c>
      <c r="F15" s="10" t="s">
        <v>183</v>
      </c>
      <c r="G15" s="10" t="s">
        <v>183</v>
      </c>
      <c r="H15" s="10" t="s">
        <v>183</v>
      </c>
      <c r="I15" s="10">
        <v>31</v>
      </c>
      <c r="J15" s="75" t="s">
        <v>119</v>
      </c>
      <c r="K15" s="14" t="str">
        <f t="shared" si="0"/>
        <v>Cell Suppressed For Small Numbers</v>
      </c>
    </row>
    <row r="16" spans="1:11" ht="17.100000000000001" customHeight="1" x14ac:dyDescent="0.3">
      <c r="A16" s="14" t="s">
        <v>178</v>
      </c>
      <c r="B16" s="7" t="s">
        <v>16</v>
      </c>
      <c r="C16" s="8">
        <v>1473</v>
      </c>
      <c r="D16" s="10">
        <v>114</v>
      </c>
      <c r="E16" s="10">
        <v>6</v>
      </c>
      <c r="F16" s="10" t="s">
        <v>183</v>
      </c>
      <c r="G16" s="10">
        <v>15</v>
      </c>
      <c r="H16" s="10">
        <v>21</v>
      </c>
      <c r="I16" s="10">
        <v>158</v>
      </c>
      <c r="J16" s="75" t="s">
        <v>119</v>
      </c>
      <c r="K16" s="14" t="str">
        <f t="shared" si="0"/>
        <v>Cell Suppressed For Small Numbers</v>
      </c>
    </row>
    <row r="17" spans="1:11" ht="17.100000000000001" customHeight="1" x14ac:dyDescent="0.3">
      <c r="A17" s="14" t="s">
        <v>178</v>
      </c>
      <c r="B17" s="7" t="s">
        <v>17</v>
      </c>
      <c r="C17" s="10">
        <v>114</v>
      </c>
      <c r="D17" s="10">
        <v>23</v>
      </c>
      <c r="E17" s="10">
        <v>0</v>
      </c>
      <c r="F17" s="10">
        <v>0</v>
      </c>
      <c r="G17" s="10">
        <v>8</v>
      </c>
      <c r="H17" s="10">
        <v>0</v>
      </c>
      <c r="I17" s="10">
        <v>11</v>
      </c>
      <c r="J17" s="75" t="s">
        <v>183</v>
      </c>
      <c r="K17" s="14" t="str">
        <f t="shared" si="0"/>
        <v/>
      </c>
    </row>
    <row r="18" spans="1:11" ht="17.100000000000001" customHeight="1" x14ac:dyDescent="0.3">
      <c r="A18" s="14" t="s">
        <v>178</v>
      </c>
      <c r="B18" s="7" t="s">
        <v>18</v>
      </c>
      <c r="C18" s="8">
        <v>4517</v>
      </c>
      <c r="D18" s="10">
        <v>577</v>
      </c>
      <c r="E18" s="10" t="s">
        <v>183</v>
      </c>
      <c r="F18" s="10">
        <v>19</v>
      </c>
      <c r="G18" s="10">
        <v>45</v>
      </c>
      <c r="H18" s="10">
        <v>63</v>
      </c>
      <c r="I18" s="10">
        <v>301</v>
      </c>
      <c r="J18" s="75" t="s">
        <v>183</v>
      </c>
      <c r="K18" s="14" t="str">
        <f t="shared" si="0"/>
        <v/>
      </c>
    </row>
    <row r="19" spans="1:11" ht="17.100000000000001" customHeight="1" x14ac:dyDescent="0.3">
      <c r="A19" s="14" t="s">
        <v>178</v>
      </c>
      <c r="B19" s="7" t="s">
        <v>19</v>
      </c>
      <c r="C19" s="10">
        <v>639</v>
      </c>
      <c r="D19" s="10">
        <v>116</v>
      </c>
      <c r="E19" s="10">
        <v>0</v>
      </c>
      <c r="F19" s="10" t="s">
        <v>183</v>
      </c>
      <c r="G19" s="10">
        <v>0</v>
      </c>
      <c r="H19" s="10">
        <v>6</v>
      </c>
      <c r="I19" s="10">
        <v>34</v>
      </c>
      <c r="J19" s="75" t="s">
        <v>119</v>
      </c>
      <c r="K19" s="14" t="str">
        <f t="shared" si="0"/>
        <v>Cell Suppressed For Small Numbers</v>
      </c>
    </row>
    <row r="20" spans="1:11" ht="17.100000000000001" customHeight="1" x14ac:dyDescent="0.3">
      <c r="A20" s="14" t="s">
        <v>178</v>
      </c>
      <c r="B20" s="7" t="s">
        <v>20</v>
      </c>
      <c r="C20" s="10">
        <v>483</v>
      </c>
      <c r="D20" s="10">
        <v>12</v>
      </c>
      <c r="E20" s="10">
        <v>0</v>
      </c>
      <c r="F20" s="10" t="s">
        <v>183</v>
      </c>
      <c r="G20" s="10">
        <v>5</v>
      </c>
      <c r="H20" s="10">
        <v>6</v>
      </c>
      <c r="I20" s="10">
        <v>39</v>
      </c>
      <c r="J20" s="75" t="s">
        <v>119</v>
      </c>
      <c r="K20" s="14" t="str">
        <f t="shared" si="0"/>
        <v>Cell Suppressed For Small Numbers</v>
      </c>
    </row>
    <row r="21" spans="1:11" ht="17.100000000000001" customHeight="1" x14ac:dyDescent="0.3">
      <c r="A21" s="14" t="s">
        <v>178</v>
      </c>
      <c r="B21" s="7" t="s">
        <v>21</v>
      </c>
      <c r="C21" s="10">
        <v>130</v>
      </c>
      <c r="D21" s="10" t="s">
        <v>183</v>
      </c>
      <c r="E21" s="10">
        <v>0</v>
      </c>
      <c r="F21" s="10">
        <v>0</v>
      </c>
      <c r="G21" s="10">
        <v>8</v>
      </c>
      <c r="H21" s="10">
        <v>0</v>
      </c>
      <c r="I21" s="10">
        <v>0</v>
      </c>
      <c r="J21" s="75" t="s">
        <v>183</v>
      </c>
      <c r="K21" s="14" t="str">
        <f t="shared" si="0"/>
        <v/>
      </c>
    </row>
    <row r="22" spans="1:11" ht="17.100000000000001" customHeight="1" x14ac:dyDescent="0.3">
      <c r="A22" s="14" t="s">
        <v>178</v>
      </c>
      <c r="B22" s="7" t="s">
        <v>22</v>
      </c>
      <c r="C22" s="8">
        <v>70329</v>
      </c>
      <c r="D22" s="8">
        <v>2559</v>
      </c>
      <c r="E22" s="10">
        <v>28</v>
      </c>
      <c r="F22" s="10">
        <v>138</v>
      </c>
      <c r="G22" s="10">
        <v>282</v>
      </c>
      <c r="H22" s="10">
        <v>326</v>
      </c>
      <c r="I22" s="8">
        <v>2220</v>
      </c>
      <c r="J22" s="75" t="s">
        <v>183</v>
      </c>
      <c r="K22" s="14" t="str">
        <f t="shared" si="0"/>
        <v/>
      </c>
    </row>
    <row r="23" spans="1:11" ht="17.100000000000001" customHeight="1" x14ac:dyDescent="0.3">
      <c r="A23" s="14" t="s">
        <v>178</v>
      </c>
      <c r="B23" s="7" t="s">
        <v>23</v>
      </c>
      <c r="C23" s="10">
        <v>750</v>
      </c>
      <c r="D23" s="10">
        <v>137</v>
      </c>
      <c r="E23" s="10">
        <v>0</v>
      </c>
      <c r="F23" s="10" t="s">
        <v>183</v>
      </c>
      <c r="G23" s="10" t="s">
        <v>183</v>
      </c>
      <c r="H23" s="10">
        <v>27</v>
      </c>
      <c r="I23" s="10">
        <v>60</v>
      </c>
      <c r="J23" s="75" t="s">
        <v>119</v>
      </c>
      <c r="K23" s="14" t="str">
        <f t="shared" si="0"/>
        <v>Cell Suppressed For Small Numbers</v>
      </c>
    </row>
    <row r="24" spans="1:11" ht="17.100000000000001" customHeight="1" x14ac:dyDescent="0.3">
      <c r="A24" s="14" t="s">
        <v>178</v>
      </c>
      <c r="B24" s="7" t="s">
        <v>24</v>
      </c>
      <c r="C24" s="10">
        <v>953</v>
      </c>
      <c r="D24" s="10">
        <v>41</v>
      </c>
      <c r="E24" s="10" t="s">
        <v>183</v>
      </c>
      <c r="F24" s="10" t="s">
        <v>183</v>
      </c>
      <c r="G24" s="10">
        <v>5</v>
      </c>
      <c r="H24" s="10">
        <v>6</v>
      </c>
      <c r="I24" s="10">
        <v>0</v>
      </c>
      <c r="J24" s="75" t="s">
        <v>119</v>
      </c>
      <c r="K24" s="14" t="str">
        <f t="shared" si="0"/>
        <v>Cell Suppressed For Small Numbers</v>
      </c>
    </row>
    <row r="25" spans="1:11" ht="17.100000000000001" customHeight="1" x14ac:dyDescent="0.3">
      <c r="A25" s="14" t="s">
        <v>178</v>
      </c>
      <c r="B25" s="7" t="s">
        <v>25</v>
      </c>
      <c r="C25" s="10">
        <v>110</v>
      </c>
      <c r="D25" s="10">
        <v>14</v>
      </c>
      <c r="E25" s="10">
        <v>0</v>
      </c>
      <c r="F25" s="10">
        <v>0</v>
      </c>
      <c r="G25" s="10">
        <v>0</v>
      </c>
      <c r="H25" s="10" t="s">
        <v>183</v>
      </c>
      <c r="I25" s="10">
        <v>0</v>
      </c>
      <c r="J25" s="75" t="s">
        <v>119</v>
      </c>
      <c r="K25" s="14" t="str">
        <f t="shared" si="0"/>
        <v>Cell Suppressed For Small Numbers</v>
      </c>
    </row>
    <row r="26" spans="1:11" ht="17.100000000000001" customHeight="1" x14ac:dyDescent="0.3">
      <c r="A26" s="14" t="s">
        <v>178</v>
      </c>
      <c r="B26" s="7" t="s">
        <v>26</v>
      </c>
      <c r="C26" s="10">
        <v>558</v>
      </c>
      <c r="D26" s="10">
        <v>10</v>
      </c>
      <c r="E26" s="10">
        <v>0</v>
      </c>
      <c r="F26" s="10" t="s">
        <v>183</v>
      </c>
      <c r="G26" s="10" t="s">
        <v>183</v>
      </c>
      <c r="H26" s="10" t="s">
        <v>183</v>
      </c>
      <c r="I26" s="10">
        <v>14</v>
      </c>
      <c r="J26" s="75" t="s">
        <v>119</v>
      </c>
      <c r="K26" s="14" t="str">
        <f t="shared" si="0"/>
        <v>Cell Suppressed For Small Numbers</v>
      </c>
    </row>
    <row r="27" spans="1:11" ht="17.100000000000001" customHeight="1" x14ac:dyDescent="0.3">
      <c r="A27" s="14" t="s">
        <v>178</v>
      </c>
      <c r="B27" s="7" t="s">
        <v>27</v>
      </c>
      <c r="C27" s="8">
        <v>1617</v>
      </c>
      <c r="D27" s="10">
        <v>222</v>
      </c>
      <c r="E27" s="10">
        <v>0</v>
      </c>
      <c r="F27" s="10">
        <v>6</v>
      </c>
      <c r="G27" s="10">
        <v>7</v>
      </c>
      <c r="H27" s="10">
        <v>24</v>
      </c>
      <c r="I27" s="10">
        <v>130</v>
      </c>
      <c r="J27" s="75" t="s">
        <v>183</v>
      </c>
      <c r="K27" s="14" t="str">
        <f t="shared" si="0"/>
        <v/>
      </c>
    </row>
    <row r="28" spans="1:11" ht="17.100000000000001" customHeight="1" x14ac:dyDescent="0.3">
      <c r="A28" s="14" t="s">
        <v>178</v>
      </c>
      <c r="B28" s="7" t="s">
        <v>28</v>
      </c>
      <c r="C28" s="10">
        <v>72</v>
      </c>
      <c r="D28" s="10">
        <v>12</v>
      </c>
      <c r="E28" s="10">
        <v>0</v>
      </c>
      <c r="F28" s="10" t="s">
        <v>183</v>
      </c>
      <c r="G28" s="10">
        <v>0</v>
      </c>
      <c r="H28" s="10" t="s">
        <v>183</v>
      </c>
      <c r="I28" s="10">
        <v>0</v>
      </c>
      <c r="J28" s="75" t="s">
        <v>119</v>
      </c>
      <c r="K28" s="14" t="str">
        <f t="shared" si="0"/>
        <v>Cell Suppressed For Small Numbers</v>
      </c>
    </row>
    <row r="29" spans="1:11" ht="17.100000000000001" customHeight="1" x14ac:dyDescent="0.3">
      <c r="A29" s="14" t="s">
        <v>178</v>
      </c>
      <c r="B29" s="7" t="s">
        <v>29</v>
      </c>
      <c r="C29" s="10">
        <v>113</v>
      </c>
      <c r="D29" s="10" t="s">
        <v>183</v>
      </c>
      <c r="E29" s="10">
        <v>0</v>
      </c>
      <c r="F29" s="10">
        <v>0</v>
      </c>
      <c r="G29" s="10">
        <v>0</v>
      </c>
      <c r="H29" s="10" t="s">
        <v>183</v>
      </c>
      <c r="I29" s="10">
        <v>0</v>
      </c>
      <c r="J29" s="75" t="s">
        <v>119</v>
      </c>
      <c r="K29" s="14" t="str">
        <f t="shared" si="0"/>
        <v>Cell Suppressed For Small Numbers</v>
      </c>
    </row>
    <row r="30" spans="1:11" ht="17.100000000000001" customHeight="1" x14ac:dyDescent="0.3">
      <c r="A30" s="14" t="s">
        <v>178</v>
      </c>
      <c r="B30" s="7" t="s">
        <v>30</v>
      </c>
      <c r="C30" s="8">
        <v>2197</v>
      </c>
      <c r="D30" s="10">
        <v>74</v>
      </c>
      <c r="E30" s="10">
        <v>0</v>
      </c>
      <c r="F30" s="10" t="s">
        <v>183</v>
      </c>
      <c r="G30" s="10">
        <v>8</v>
      </c>
      <c r="H30" s="10">
        <v>36</v>
      </c>
      <c r="I30" s="10">
        <v>131</v>
      </c>
      <c r="J30" s="75" t="s">
        <v>119</v>
      </c>
      <c r="K30" s="14" t="str">
        <f t="shared" si="0"/>
        <v>Cell Suppressed For Small Numbers</v>
      </c>
    </row>
    <row r="31" spans="1:11" ht="17.100000000000001" customHeight="1" x14ac:dyDescent="0.3">
      <c r="A31" s="14" t="s">
        <v>178</v>
      </c>
      <c r="B31" s="7" t="s">
        <v>31</v>
      </c>
      <c r="C31" s="10">
        <v>430</v>
      </c>
      <c r="D31" s="10">
        <v>25</v>
      </c>
      <c r="E31" s="10">
        <v>0</v>
      </c>
      <c r="F31" s="10" t="s">
        <v>183</v>
      </c>
      <c r="G31" s="10" t="s">
        <v>183</v>
      </c>
      <c r="H31" s="10">
        <v>5</v>
      </c>
      <c r="I31" s="10">
        <v>17</v>
      </c>
      <c r="J31" s="75" t="s">
        <v>119</v>
      </c>
      <c r="K31" s="14" t="str">
        <f t="shared" si="0"/>
        <v>Cell Suppressed For Small Numbers</v>
      </c>
    </row>
    <row r="32" spans="1:11" ht="17.100000000000001" customHeight="1" x14ac:dyDescent="0.3">
      <c r="A32" s="14" t="s">
        <v>178</v>
      </c>
      <c r="B32" s="7" t="s">
        <v>32</v>
      </c>
      <c r="C32" s="10">
        <v>341</v>
      </c>
      <c r="D32" s="10" t="s">
        <v>183</v>
      </c>
      <c r="E32" s="10">
        <v>0</v>
      </c>
      <c r="F32" s="10" t="s">
        <v>183</v>
      </c>
      <c r="G32" s="10">
        <v>6</v>
      </c>
      <c r="H32" s="10" t="s">
        <v>183</v>
      </c>
      <c r="I32" s="10">
        <v>0</v>
      </c>
      <c r="J32" s="75" t="s">
        <v>119</v>
      </c>
      <c r="K32" s="14" t="str">
        <f t="shared" si="0"/>
        <v>Cell Suppressed For Small Numbers</v>
      </c>
    </row>
    <row r="33" spans="1:11" ht="17.100000000000001" customHeight="1" x14ac:dyDescent="0.3">
      <c r="A33" s="14" t="s">
        <v>178</v>
      </c>
      <c r="B33" s="7" t="s">
        <v>33</v>
      </c>
      <c r="C33" s="8">
        <v>11586</v>
      </c>
      <c r="D33" s="10">
        <v>498</v>
      </c>
      <c r="E33" s="10" t="s">
        <v>183</v>
      </c>
      <c r="F33" s="10">
        <v>35</v>
      </c>
      <c r="G33" s="10">
        <v>46</v>
      </c>
      <c r="H33" s="10">
        <v>43</v>
      </c>
      <c r="I33" s="10">
        <v>278</v>
      </c>
      <c r="J33" s="75" t="s">
        <v>183</v>
      </c>
      <c r="K33" s="14" t="str">
        <f t="shared" si="0"/>
        <v/>
      </c>
    </row>
    <row r="34" spans="1:11" ht="17.100000000000001" customHeight="1" x14ac:dyDescent="0.3">
      <c r="A34" s="14" t="s">
        <v>178</v>
      </c>
      <c r="B34" s="7" t="s">
        <v>34</v>
      </c>
      <c r="C34" s="10">
        <v>817</v>
      </c>
      <c r="D34" s="10">
        <v>37</v>
      </c>
      <c r="E34" s="10">
        <v>0</v>
      </c>
      <c r="F34" s="10" t="s">
        <v>183</v>
      </c>
      <c r="G34" s="10">
        <v>11</v>
      </c>
      <c r="H34" s="10">
        <v>9</v>
      </c>
      <c r="I34" s="10">
        <v>37</v>
      </c>
      <c r="J34" s="75" t="s">
        <v>119</v>
      </c>
      <c r="K34" s="14" t="str">
        <f t="shared" si="0"/>
        <v>Cell Suppressed For Small Numbers</v>
      </c>
    </row>
    <row r="35" spans="1:11" ht="17.100000000000001" customHeight="1" x14ac:dyDescent="0.3">
      <c r="A35" s="14" t="s">
        <v>178</v>
      </c>
      <c r="B35" s="7" t="s">
        <v>35</v>
      </c>
      <c r="C35" s="10">
        <v>99</v>
      </c>
      <c r="D35" s="10">
        <v>6</v>
      </c>
      <c r="E35" s="10">
        <v>0</v>
      </c>
      <c r="F35" s="10">
        <v>0</v>
      </c>
      <c r="G35" s="10">
        <v>5</v>
      </c>
      <c r="H35" s="10" t="s">
        <v>183</v>
      </c>
      <c r="I35" s="10">
        <v>0</v>
      </c>
      <c r="J35" s="75" t="s">
        <v>119</v>
      </c>
      <c r="K35" s="14" t="str">
        <f t="shared" si="0"/>
        <v>Cell Suppressed For Small Numbers</v>
      </c>
    </row>
    <row r="36" spans="1:11" ht="17.100000000000001" customHeight="1" x14ac:dyDescent="0.3">
      <c r="A36" s="14" t="s">
        <v>178</v>
      </c>
      <c r="B36" s="7" t="s">
        <v>36</v>
      </c>
      <c r="C36" s="8">
        <v>12263</v>
      </c>
      <c r="D36" s="10">
        <v>492</v>
      </c>
      <c r="E36" s="10">
        <v>0</v>
      </c>
      <c r="F36" s="10">
        <v>26</v>
      </c>
      <c r="G36" s="10">
        <v>34</v>
      </c>
      <c r="H36" s="10">
        <v>61</v>
      </c>
      <c r="I36" s="10">
        <v>262</v>
      </c>
      <c r="J36" s="75" t="s">
        <v>183</v>
      </c>
      <c r="K36" s="14" t="str">
        <f t="shared" si="0"/>
        <v/>
      </c>
    </row>
    <row r="37" spans="1:11" ht="17.100000000000001" customHeight="1" x14ac:dyDescent="0.3">
      <c r="A37" s="14" t="s">
        <v>178</v>
      </c>
      <c r="B37" s="7" t="s">
        <v>37</v>
      </c>
      <c r="C37" s="8">
        <v>7913</v>
      </c>
      <c r="D37" s="10">
        <v>391</v>
      </c>
      <c r="E37" s="10">
        <v>0</v>
      </c>
      <c r="F37" s="10">
        <v>71</v>
      </c>
      <c r="G37" s="10">
        <v>0</v>
      </c>
      <c r="H37" s="10">
        <v>246</v>
      </c>
      <c r="I37" s="10">
        <v>495</v>
      </c>
      <c r="J37" s="75" t="s">
        <v>183</v>
      </c>
      <c r="K37" s="14" t="str">
        <f t="shared" si="0"/>
        <v/>
      </c>
    </row>
    <row r="38" spans="1:11" ht="17.100000000000001" customHeight="1" x14ac:dyDescent="0.3">
      <c r="A38" s="14" t="s">
        <v>178</v>
      </c>
      <c r="B38" s="7" t="s">
        <v>38</v>
      </c>
      <c r="C38" s="10">
        <v>272</v>
      </c>
      <c r="D38" s="10">
        <v>8</v>
      </c>
      <c r="E38" s="10">
        <v>0</v>
      </c>
      <c r="F38" s="10">
        <v>0</v>
      </c>
      <c r="G38" s="10" t="s">
        <v>183</v>
      </c>
      <c r="H38" s="10">
        <v>0</v>
      </c>
      <c r="I38" s="10">
        <v>0</v>
      </c>
      <c r="J38" s="75" t="s">
        <v>119</v>
      </c>
      <c r="K38" s="14" t="str">
        <f t="shared" si="0"/>
        <v>Cell Suppressed For Small Numbers</v>
      </c>
    </row>
    <row r="39" spans="1:11" ht="17.100000000000001" customHeight="1" x14ac:dyDescent="0.3">
      <c r="A39" s="14" t="s">
        <v>178</v>
      </c>
      <c r="B39" s="14" t="s">
        <v>39</v>
      </c>
      <c r="C39" s="8">
        <v>11612</v>
      </c>
      <c r="D39" s="10">
        <v>648</v>
      </c>
      <c r="E39" s="10" t="s">
        <v>183</v>
      </c>
      <c r="F39" s="10">
        <v>26</v>
      </c>
      <c r="G39" s="10">
        <v>59</v>
      </c>
      <c r="H39" s="10">
        <v>114</v>
      </c>
      <c r="I39" s="10">
        <v>383</v>
      </c>
      <c r="J39" s="75" t="s">
        <v>183</v>
      </c>
      <c r="K39" s="14" t="str">
        <f t="shared" si="0"/>
        <v/>
      </c>
    </row>
    <row r="40" spans="1:11" ht="17.100000000000001" customHeight="1" x14ac:dyDescent="0.3">
      <c r="A40" s="14" t="s">
        <v>178</v>
      </c>
      <c r="B40" s="7" t="s">
        <v>40</v>
      </c>
      <c r="C40" s="8">
        <v>14449</v>
      </c>
      <c r="D40" s="10">
        <v>449</v>
      </c>
      <c r="E40" s="10" t="s">
        <v>183</v>
      </c>
      <c r="F40" s="10">
        <v>31</v>
      </c>
      <c r="G40" s="10">
        <v>45</v>
      </c>
      <c r="H40" s="10">
        <v>37</v>
      </c>
      <c r="I40" s="10">
        <v>267</v>
      </c>
      <c r="J40" s="75" t="s">
        <v>183</v>
      </c>
      <c r="K40" s="14" t="str">
        <f t="shared" si="0"/>
        <v/>
      </c>
    </row>
    <row r="41" spans="1:11" ht="17.100000000000001" customHeight="1" x14ac:dyDescent="0.3">
      <c r="A41" s="14" t="s">
        <v>178</v>
      </c>
      <c r="B41" s="14" t="s">
        <v>41</v>
      </c>
      <c r="C41" s="8">
        <v>3368</v>
      </c>
      <c r="D41" s="10">
        <v>198</v>
      </c>
      <c r="E41" s="10" t="s">
        <v>183</v>
      </c>
      <c r="F41" s="10">
        <v>36</v>
      </c>
      <c r="G41" s="10">
        <v>17</v>
      </c>
      <c r="H41" s="10">
        <v>85</v>
      </c>
      <c r="I41" s="10">
        <v>157</v>
      </c>
      <c r="J41" s="75" t="s">
        <v>183</v>
      </c>
      <c r="K41" s="14" t="str">
        <f t="shared" si="0"/>
        <v/>
      </c>
    </row>
    <row r="42" spans="1:11" ht="17.100000000000001" customHeight="1" x14ac:dyDescent="0.3">
      <c r="A42" s="14" t="s">
        <v>178</v>
      </c>
      <c r="B42" s="7" t="s">
        <v>42</v>
      </c>
      <c r="C42" s="8">
        <v>3512</v>
      </c>
      <c r="D42" s="10">
        <v>264</v>
      </c>
      <c r="E42" s="10" t="s">
        <v>183</v>
      </c>
      <c r="F42" s="10">
        <v>18</v>
      </c>
      <c r="G42" s="10">
        <v>23</v>
      </c>
      <c r="H42" s="10">
        <v>28</v>
      </c>
      <c r="I42" s="10">
        <v>193</v>
      </c>
      <c r="J42" s="75" t="s">
        <v>183</v>
      </c>
      <c r="K42" s="14" t="str">
        <f t="shared" si="0"/>
        <v/>
      </c>
    </row>
    <row r="43" spans="1:11" ht="17.100000000000001" customHeight="1" x14ac:dyDescent="0.3">
      <c r="A43" s="14" t="s">
        <v>178</v>
      </c>
      <c r="B43" s="14" t="s">
        <v>43</v>
      </c>
      <c r="C43" s="10">
        <v>797</v>
      </c>
      <c r="D43" s="10">
        <v>119</v>
      </c>
      <c r="E43" s="10">
        <v>0</v>
      </c>
      <c r="F43" s="10">
        <v>6</v>
      </c>
      <c r="G43" s="10">
        <v>41</v>
      </c>
      <c r="H43" s="10">
        <v>42</v>
      </c>
      <c r="I43" s="10">
        <v>38</v>
      </c>
      <c r="J43" s="75" t="s">
        <v>183</v>
      </c>
      <c r="K43" s="14" t="str">
        <f t="shared" si="0"/>
        <v/>
      </c>
    </row>
    <row r="44" spans="1:11" ht="17.100000000000001" customHeight="1" x14ac:dyDescent="0.3">
      <c r="A44" s="14" t="s">
        <v>178</v>
      </c>
      <c r="B44" s="7" t="s">
        <v>44</v>
      </c>
      <c r="C44" s="8">
        <v>2946</v>
      </c>
      <c r="D44" s="10">
        <v>65</v>
      </c>
      <c r="E44" s="10">
        <v>0</v>
      </c>
      <c r="F44" s="10">
        <v>7</v>
      </c>
      <c r="G44" s="10">
        <v>13</v>
      </c>
      <c r="H44" s="10">
        <v>8</v>
      </c>
      <c r="I44" s="10">
        <v>23</v>
      </c>
      <c r="J44" s="75" t="s">
        <v>183</v>
      </c>
      <c r="K44" s="14" t="str">
        <f t="shared" si="0"/>
        <v/>
      </c>
    </row>
    <row r="45" spans="1:11" ht="17.100000000000001" customHeight="1" x14ac:dyDescent="0.3">
      <c r="A45" s="14" t="s">
        <v>178</v>
      </c>
      <c r="B45" s="14" t="s">
        <v>45</v>
      </c>
      <c r="C45" s="8">
        <v>1705</v>
      </c>
      <c r="D45" s="10">
        <v>67</v>
      </c>
      <c r="E45" s="10">
        <v>0</v>
      </c>
      <c r="F45" s="10" t="s">
        <v>183</v>
      </c>
      <c r="G45" s="10" t="s">
        <v>183</v>
      </c>
      <c r="H45" s="10">
        <v>8</v>
      </c>
      <c r="I45" s="10">
        <v>0</v>
      </c>
      <c r="J45" s="75" t="s">
        <v>119</v>
      </c>
      <c r="K45" s="14" t="str">
        <f t="shared" si="0"/>
        <v>Cell Suppressed For Small Numbers</v>
      </c>
    </row>
    <row r="46" spans="1:11" ht="17.100000000000001" customHeight="1" x14ac:dyDescent="0.3">
      <c r="A46" s="14" t="s">
        <v>178</v>
      </c>
      <c r="B46" s="7" t="s">
        <v>46</v>
      </c>
      <c r="C46" s="8">
        <v>6630</v>
      </c>
      <c r="D46" s="10">
        <v>615</v>
      </c>
      <c r="E46" s="10">
        <v>8</v>
      </c>
      <c r="F46" s="10">
        <v>39</v>
      </c>
      <c r="G46" s="10">
        <v>43</v>
      </c>
      <c r="H46" s="10">
        <v>62</v>
      </c>
      <c r="I46" s="10">
        <v>458</v>
      </c>
      <c r="J46" s="75" t="s">
        <v>183</v>
      </c>
      <c r="K46" s="14" t="str">
        <f t="shared" si="0"/>
        <v/>
      </c>
    </row>
    <row r="47" spans="1:11" ht="17.100000000000001" customHeight="1" x14ac:dyDescent="0.3">
      <c r="A47" s="14" t="s">
        <v>178</v>
      </c>
      <c r="B47" s="7" t="s">
        <v>47</v>
      </c>
      <c r="C47" s="8">
        <v>1075</v>
      </c>
      <c r="D47" s="10">
        <v>41</v>
      </c>
      <c r="E47" s="10">
        <v>0</v>
      </c>
      <c r="F47" s="10">
        <v>6</v>
      </c>
      <c r="G47" s="10">
        <v>5</v>
      </c>
      <c r="H47" s="10" t="s">
        <v>183</v>
      </c>
      <c r="I47" s="10">
        <v>34</v>
      </c>
      <c r="J47" s="75" t="s">
        <v>119</v>
      </c>
      <c r="K47" s="14" t="str">
        <f t="shared" si="0"/>
        <v>Cell Suppressed For Small Numbers</v>
      </c>
    </row>
    <row r="48" spans="1:11" ht="17.100000000000001" customHeight="1" x14ac:dyDescent="0.3">
      <c r="A48" s="14" t="s">
        <v>178</v>
      </c>
      <c r="B48" s="7" t="s">
        <v>48</v>
      </c>
      <c r="C48" s="10">
        <v>878</v>
      </c>
      <c r="D48" s="10">
        <v>24</v>
      </c>
      <c r="E48" s="10" t="s">
        <v>183</v>
      </c>
      <c r="F48" s="10" t="s">
        <v>183</v>
      </c>
      <c r="G48" s="10">
        <v>21</v>
      </c>
      <c r="H48" s="10" t="s">
        <v>183</v>
      </c>
      <c r="I48" s="10">
        <v>27</v>
      </c>
      <c r="J48" s="75" t="s">
        <v>119</v>
      </c>
      <c r="K48" s="14" t="str">
        <f t="shared" si="0"/>
        <v>Cell Suppressed For Small Numbers</v>
      </c>
    </row>
    <row r="49" spans="1:11" ht="17.100000000000001" customHeight="1" x14ac:dyDescent="0.3">
      <c r="A49" s="14" t="s">
        <v>178</v>
      </c>
      <c r="B49" s="7" t="s">
        <v>49</v>
      </c>
      <c r="C49" s="10" t="s">
        <v>183</v>
      </c>
      <c r="D49" s="10" t="s">
        <v>183</v>
      </c>
      <c r="E49" s="10">
        <v>0</v>
      </c>
      <c r="F49" s="10">
        <v>0</v>
      </c>
      <c r="G49" s="10">
        <v>0</v>
      </c>
      <c r="H49" s="10" t="s">
        <v>183</v>
      </c>
      <c r="I49" s="10">
        <v>0</v>
      </c>
      <c r="J49" s="75" t="s">
        <v>119</v>
      </c>
      <c r="K49" s="14" t="str">
        <f t="shared" si="0"/>
        <v>Cell Suppressed For Small Numbers</v>
      </c>
    </row>
    <row r="50" spans="1:11" ht="17.100000000000001" customHeight="1" x14ac:dyDescent="0.3">
      <c r="A50" s="14" t="s">
        <v>178</v>
      </c>
      <c r="B50" s="7" t="s">
        <v>50</v>
      </c>
      <c r="C50" s="10">
        <v>223</v>
      </c>
      <c r="D50" s="10">
        <v>6</v>
      </c>
      <c r="E50" s="10">
        <v>0</v>
      </c>
      <c r="F50" s="10" t="s">
        <v>183</v>
      </c>
      <c r="G50" s="10">
        <v>10</v>
      </c>
      <c r="H50" s="10" t="s">
        <v>183</v>
      </c>
      <c r="I50" s="10">
        <v>6</v>
      </c>
      <c r="J50" s="75" t="s">
        <v>119</v>
      </c>
      <c r="K50" s="14" t="str">
        <f t="shared" si="0"/>
        <v>Cell Suppressed For Small Numbers</v>
      </c>
    </row>
    <row r="51" spans="1:11" ht="17.100000000000001" customHeight="1" x14ac:dyDescent="0.3">
      <c r="A51" s="14" t="s">
        <v>178</v>
      </c>
      <c r="B51" s="7" t="s">
        <v>51</v>
      </c>
      <c r="C51" s="8">
        <v>1923</v>
      </c>
      <c r="D51" s="10">
        <v>68</v>
      </c>
      <c r="E51" s="10">
        <v>0</v>
      </c>
      <c r="F51" s="10" t="s">
        <v>183</v>
      </c>
      <c r="G51" s="10">
        <v>6</v>
      </c>
      <c r="H51" s="10">
        <v>11</v>
      </c>
      <c r="I51" s="10">
        <v>46</v>
      </c>
      <c r="J51" s="75" t="s">
        <v>119</v>
      </c>
      <c r="K51" s="14" t="str">
        <f t="shared" si="0"/>
        <v>Cell Suppressed For Small Numbers</v>
      </c>
    </row>
    <row r="52" spans="1:11" ht="17.100000000000001" customHeight="1" x14ac:dyDescent="0.3">
      <c r="A52" s="14" t="s">
        <v>178</v>
      </c>
      <c r="B52" s="7" t="s">
        <v>52</v>
      </c>
      <c r="C52" s="8">
        <v>1759</v>
      </c>
      <c r="D52" s="10">
        <v>74</v>
      </c>
      <c r="E52" s="10" t="s">
        <v>183</v>
      </c>
      <c r="F52" s="10">
        <v>0</v>
      </c>
      <c r="G52" s="10" t="s">
        <v>183</v>
      </c>
      <c r="H52" s="10" t="s">
        <v>183</v>
      </c>
      <c r="I52" s="10">
        <v>59</v>
      </c>
      <c r="J52" s="75" t="s">
        <v>119</v>
      </c>
      <c r="K52" s="14" t="str">
        <f t="shared" si="0"/>
        <v>Cell Suppressed For Small Numbers</v>
      </c>
    </row>
    <row r="53" spans="1:11" ht="17.100000000000001" customHeight="1" x14ac:dyDescent="0.3">
      <c r="A53" s="14" t="s">
        <v>178</v>
      </c>
      <c r="B53" s="7" t="s">
        <v>53</v>
      </c>
      <c r="C53" s="8">
        <v>2951</v>
      </c>
      <c r="D53" s="10">
        <v>280</v>
      </c>
      <c r="E53" s="10" t="s">
        <v>183</v>
      </c>
      <c r="F53" s="10">
        <v>11</v>
      </c>
      <c r="G53" s="10">
        <v>14</v>
      </c>
      <c r="H53" s="10">
        <v>52</v>
      </c>
      <c r="I53" s="10">
        <v>155</v>
      </c>
      <c r="J53" s="75" t="s">
        <v>183</v>
      </c>
      <c r="K53" s="14" t="str">
        <f t="shared" si="0"/>
        <v/>
      </c>
    </row>
    <row r="54" spans="1:11" ht="17.100000000000001" customHeight="1" x14ac:dyDescent="0.3">
      <c r="A54" s="14" t="s">
        <v>178</v>
      </c>
      <c r="B54" s="7" t="s">
        <v>54</v>
      </c>
      <c r="C54" s="10">
        <v>530</v>
      </c>
      <c r="D54" s="10">
        <v>8</v>
      </c>
      <c r="E54" s="10">
        <v>0</v>
      </c>
      <c r="F54" s="10">
        <v>0</v>
      </c>
      <c r="G54" s="10">
        <v>8</v>
      </c>
      <c r="H54" s="10" t="s">
        <v>183</v>
      </c>
      <c r="I54" s="10">
        <v>0</v>
      </c>
      <c r="J54" s="75" t="s">
        <v>119</v>
      </c>
      <c r="K54" s="14" t="str">
        <f t="shared" si="0"/>
        <v>Cell Suppressed For Small Numbers</v>
      </c>
    </row>
    <row r="55" spans="1:11" ht="17.100000000000001" customHeight="1" x14ac:dyDescent="0.3">
      <c r="A55" s="14" t="s">
        <v>178</v>
      </c>
      <c r="B55" s="7" t="s">
        <v>55</v>
      </c>
      <c r="C55" s="10">
        <v>282</v>
      </c>
      <c r="D55" s="10">
        <v>5</v>
      </c>
      <c r="E55" s="10">
        <v>0</v>
      </c>
      <c r="F55" s="10" t="s">
        <v>183</v>
      </c>
      <c r="G55" s="10" t="s">
        <v>183</v>
      </c>
      <c r="H55" s="10" t="s">
        <v>183</v>
      </c>
      <c r="I55" s="10">
        <v>10</v>
      </c>
      <c r="J55" s="75" t="s">
        <v>119</v>
      </c>
      <c r="K55" s="14" t="str">
        <f t="shared" si="0"/>
        <v>Cell Suppressed For Small Numbers</v>
      </c>
    </row>
    <row r="56" spans="1:11" ht="17.100000000000001" customHeight="1" x14ac:dyDescent="0.3">
      <c r="A56" s="14" t="s">
        <v>178</v>
      </c>
      <c r="B56" s="7" t="s">
        <v>56</v>
      </c>
      <c r="C56" s="10">
        <v>83</v>
      </c>
      <c r="D56" s="10">
        <v>5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75" t="s">
        <v>183</v>
      </c>
      <c r="K56" s="14" t="str">
        <f t="shared" si="0"/>
        <v/>
      </c>
    </row>
    <row r="57" spans="1:11" ht="17.100000000000001" customHeight="1" x14ac:dyDescent="0.3">
      <c r="A57" s="14" t="s">
        <v>178</v>
      </c>
      <c r="B57" s="7" t="s">
        <v>57</v>
      </c>
      <c r="C57" s="8">
        <v>2199</v>
      </c>
      <c r="D57" s="10">
        <v>104</v>
      </c>
      <c r="E57" s="10" t="s">
        <v>183</v>
      </c>
      <c r="F57" s="10">
        <v>7</v>
      </c>
      <c r="G57" s="10">
        <v>6</v>
      </c>
      <c r="H57" s="10">
        <v>9</v>
      </c>
      <c r="I57" s="10">
        <v>158</v>
      </c>
      <c r="J57" s="75" t="s">
        <v>183</v>
      </c>
      <c r="K57" s="14" t="str">
        <f t="shared" si="0"/>
        <v/>
      </c>
    </row>
    <row r="58" spans="1:11" ht="17.100000000000001" customHeight="1" x14ac:dyDescent="0.3">
      <c r="A58" s="14" t="s">
        <v>178</v>
      </c>
      <c r="B58" s="7" t="s">
        <v>58</v>
      </c>
      <c r="C58" s="10">
        <v>175</v>
      </c>
      <c r="D58" s="10">
        <v>14</v>
      </c>
      <c r="E58" s="10">
        <v>0</v>
      </c>
      <c r="F58" s="10" t="s">
        <v>183</v>
      </c>
      <c r="G58" s="10">
        <v>11</v>
      </c>
      <c r="H58" s="10" t="s">
        <v>183</v>
      </c>
      <c r="I58" s="10">
        <v>0</v>
      </c>
      <c r="J58" s="75" t="s">
        <v>119</v>
      </c>
      <c r="K58" s="14" t="str">
        <f t="shared" si="0"/>
        <v>Cell Suppressed For Small Numbers</v>
      </c>
    </row>
    <row r="59" spans="1:11" ht="17.100000000000001" customHeight="1" x14ac:dyDescent="0.3">
      <c r="A59" s="14" t="s">
        <v>178</v>
      </c>
      <c r="B59" s="7" t="s">
        <v>59</v>
      </c>
      <c r="C59" s="8">
        <v>2667</v>
      </c>
      <c r="D59" s="10">
        <v>254</v>
      </c>
      <c r="E59" s="10">
        <v>0</v>
      </c>
      <c r="F59" s="10" t="s">
        <v>183</v>
      </c>
      <c r="G59" s="10">
        <v>16</v>
      </c>
      <c r="H59" s="10">
        <v>6</v>
      </c>
      <c r="I59" s="10">
        <v>155</v>
      </c>
      <c r="J59" s="75" t="s">
        <v>119</v>
      </c>
      <c r="K59" s="14" t="str">
        <f t="shared" si="0"/>
        <v>Cell Suppressed For Small Numbers</v>
      </c>
    </row>
    <row r="60" spans="1:11" ht="17.100000000000001" customHeight="1" x14ac:dyDescent="0.3">
      <c r="A60" s="14" t="s">
        <v>178</v>
      </c>
      <c r="B60" s="7" t="s">
        <v>60</v>
      </c>
      <c r="C60" s="10">
        <v>654</v>
      </c>
      <c r="D60" s="10">
        <v>36</v>
      </c>
      <c r="E60" s="10">
        <v>0</v>
      </c>
      <c r="F60" s="10">
        <v>0</v>
      </c>
      <c r="G60" s="10">
        <v>0</v>
      </c>
      <c r="H60" s="10" t="s">
        <v>183</v>
      </c>
      <c r="I60" s="10">
        <v>0</v>
      </c>
      <c r="J60" s="75" t="s">
        <v>119</v>
      </c>
      <c r="K60" s="14" t="str">
        <f t="shared" si="0"/>
        <v>Cell Suppressed For Small Numbers</v>
      </c>
    </row>
    <row r="61" spans="1:11" ht="17.100000000000001" customHeight="1" x14ac:dyDescent="0.3">
      <c r="A61" s="14" t="s">
        <v>178</v>
      </c>
      <c r="B61" s="7" t="s">
        <v>61</v>
      </c>
      <c r="C61" s="10">
        <v>375</v>
      </c>
      <c r="D61" s="10">
        <v>31</v>
      </c>
      <c r="E61" s="10">
        <v>0</v>
      </c>
      <c r="F61" s="10" t="s">
        <v>183</v>
      </c>
      <c r="G61" s="10" t="s">
        <v>183</v>
      </c>
      <c r="H61" s="10">
        <v>6</v>
      </c>
      <c r="I61" s="10">
        <v>19</v>
      </c>
      <c r="J61" s="75" t="s">
        <v>119</v>
      </c>
      <c r="K61" s="14" t="str">
        <f t="shared" si="0"/>
        <v>Cell Suppressed For Small Numbers</v>
      </c>
    </row>
    <row r="62" spans="1:11" ht="17.100000000000001" customHeight="1" x14ac:dyDescent="0.3">
      <c r="A62" s="21" t="s">
        <v>178</v>
      </c>
      <c r="B62" s="11" t="s">
        <v>62</v>
      </c>
      <c r="C62" s="12">
        <v>199883</v>
      </c>
      <c r="D62" s="12">
        <v>9428</v>
      </c>
      <c r="E62" s="19">
        <v>64</v>
      </c>
      <c r="F62" s="19">
        <v>550</v>
      </c>
      <c r="G62" s="12">
        <v>901</v>
      </c>
      <c r="H62" s="12">
        <v>1438</v>
      </c>
      <c r="I62" s="12">
        <v>6699</v>
      </c>
      <c r="J62" s="76" t="s">
        <v>183</v>
      </c>
      <c r="K62" s="21" t="str">
        <f t="shared" si="0"/>
        <v/>
      </c>
    </row>
    <row r="63" spans="1:11" ht="17.100000000000001" customHeight="1" x14ac:dyDescent="0.3"/>
    <row r="64" spans="1:11" ht="17.100000000000001" customHeight="1" x14ac:dyDescent="0.3">
      <c r="A64" s="5" t="s">
        <v>106</v>
      </c>
    </row>
  </sheetData>
  <conditionalFormatting sqref="A5:K62 A4:J4">
    <cfRule type="expression" dxfId="1" priority="3">
      <formula>MOD(ROW(),2)=0</formula>
    </cfRule>
  </conditionalFormatting>
  <conditionalFormatting sqref="K4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2023-10-17T18:37:50Z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d3be0bd916424e66a43737ad8d351671</vt:lpwstr>
  </property>
</Properties>
</file>